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L:\Departamento de Compras - COMPRAS\12. Termos de Referência 2022\2. Pregão contratação\Transporte escolar\Planilhas\"/>
    </mc:Choice>
  </mc:AlternateContent>
  <bookViews>
    <workbookView xWindow="-120" yWindow="-120" windowWidth="29040" windowHeight="15840" tabRatio="910" activeTab="1"/>
  </bookViews>
  <sheets>
    <sheet name="TOTAL DO CONTRATO" sheetId="83" r:id="rId1"/>
    <sheet name=" MOTORISTA " sheetId="73" r:id="rId2"/>
    <sheet name="CUSTO MANUT. VEICULO" sheetId="42" r:id="rId3"/>
    <sheet name="CRACHA" sheetId="25" r:id="rId4"/>
    <sheet name="CTG" sheetId="48" r:id="rId5"/>
  </sheets>
  <externalReferences>
    <externalReference r:id="rId6"/>
    <externalReference r:id="rId7"/>
  </externalReferences>
  <definedNames>
    <definedName name="_xlnm._FilterDatabase" localSheetId="2" hidden="1">'CUSTO MANUT. VEICULO'!$A$9:$B$53</definedName>
    <definedName name="_xlnm.Print_Area" localSheetId="1">' MOTORISTA '!$A$1:$C$117</definedName>
    <definedName name="_xlnm.Print_Area" localSheetId="3">CRACHA!$B$1:$H$8</definedName>
    <definedName name="_xlnm.Print_Area" localSheetId="4">CTG!$B$2:$D$15</definedName>
    <definedName name="_xlnm.Print_Area" localSheetId="2">'CUSTO MANUT. VEICULO'!$A$1:$G$37</definedName>
    <definedName name="Equip.comuns.armados">[1]Equipamentos!$N$27</definedName>
    <definedName name="Equip.comuns.todos">[1]Equipamentos!$N$15</definedName>
    <definedName name="mat.usocomum">'[2]Mat Uso Comum '!$G$10</definedName>
    <definedName name="UNIF.agenteseg">[1]Uniformes!#REF!</definedName>
    <definedName name="UNIF.armado">[1]Uniformes!$H$14</definedName>
    <definedName name="UNIF.bomb.brigadista">[1]Uniformes!#REF!</definedName>
    <definedName name="UNIF.desarmado">[1]Uniformes!$H$26</definedName>
    <definedName name="UNIF.supervisor">[1]Uniformes!#REF!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95" i="73" l="1"/>
  <c r="G6" i="25"/>
  <c r="D18" i="42" l="1"/>
  <c r="D24" i="42" l="1"/>
  <c r="F20" i="42"/>
  <c r="G20" i="42" s="1"/>
  <c r="E20" i="42"/>
  <c r="D20" i="42"/>
  <c r="D14" i="42" l="1"/>
  <c r="D13" i="42" l="1"/>
  <c r="D15" i="42" l="1"/>
  <c r="D19" i="42" l="1"/>
  <c r="D17" i="42"/>
  <c r="E14" i="42" l="1"/>
  <c r="F14" i="42" s="1"/>
  <c r="G14" i="42" s="1"/>
  <c r="E16" i="42" l="1"/>
  <c r="F16" i="42" s="1"/>
  <c r="G16" i="42" s="1"/>
  <c r="F13" i="42" l="1"/>
  <c r="F10" i="42"/>
  <c r="E11" i="42"/>
  <c r="F11" i="42" s="1"/>
  <c r="G11" i="42" s="1"/>
  <c r="B73" i="73"/>
  <c r="G10" i="42" l="1"/>
  <c r="C49" i="73"/>
  <c r="B50" i="73"/>
  <c r="C50" i="73" s="1"/>
  <c r="C21" i="73"/>
  <c r="C75" i="73" l="1"/>
  <c r="C73" i="73"/>
  <c r="C76" i="73"/>
  <c r="C45" i="73"/>
  <c r="C72" i="73"/>
  <c r="E13" i="83"/>
  <c r="E12" i="83"/>
  <c r="E24" i="42"/>
  <c r="F24" i="42" s="1"/>
  <c r="G24" i="42" s="1"/>
  <c r="D12" i="42"/>
  <c r="E23" i="42" l="1"/>
  <c r="D23" i="42"/>
  <c r="G6" i="42"/>
  <c r="E22" i="42"/>
  <c r="D22" i="42"/>
  <c r="F23" i="42" l="1"/>
  <c r="G23" i="42" s="1"/>
  <c r="F22" i="42"/>
  <c r="G22" i="42" s="1"/>
  <c r="E31" i="42" l="1"/>
  <c r="E33" i="42" s="1"/>
  <c r="B4" i="42" l="1"/>
  <c r="E21" i="42" l="1"/>
  <c r="E15" i="42"/>
  <c r="F15" i="42" s="1"/>
  <c r="E17" i="42"/>
  <c r="F17" i="42" s="1"/>
  <c r="E18" i="42"/>
  <c r="F18" i="42" s="1"/>
  <c r="E19" i="42"/>
  <c r="F19" i="42" s="1"/>
  <c r="G19" i="42" s="1"/>
  <c r="G13" i="42"/>
  <c r="F15" i="83"/>
  <c r="F13" i="83"/>
  <c r="E15" i="83"/>
  <c r="C51" i="73" l="1"/>
  <c r="C46" i="73"/>
  <c r="C47" i="73"/>
  <c r="C52" i="73" l="1"/>
  <c r="F21" i="42"/>
  <c r="G21" i="42" s="1"/>
  <c r="G18" i="42"/>
  <c r="G17" i="42"/>
  <c r="G15" i="42"/>
  <c r="F12" i="42"/>
  <c r="G12" i="42" l="1"/>
  <c r="F27" i="42"/>
  <c r="G27" i="42"/>
  <c r="G33" i="42" s="1"/>
  <c r="B74" i="73"/>
  <c r="C74" i="73" s="1"/>
  <c r="C78" i="73" s="1"/>
  <c r="F33" i="42" l="1"/>
  <c r="F35" i="42" s="1"/>
  <c r="D13" i="83" s="1"/>
  <c r="G35" i="42"/>
  <c r="G13" i="83" l="1"/>
  <c r="B101" i="73"/>
  <c r="B65" i="73"/>
  <c r="B42" i="73"/>
  <c r="B28" i="73"/>
  <c r="B66" i="73" l="1"/>
  <c r="C66" i="73" s="1"/>
  <c r="C65" i="73"/>
  <c r="C62" i="73"/>
  <c r="C67" i="73"/>
  <c r="C57" i="73"/>
  <c r="B29" i="73"/>
  <c r="B31" i="73" s="1"/>
  <c r="C30" i="73"/>
  <c r="C25" i="73"/>
  <c r="C27" i="73"/>
  <c r="C37" i="73"/>
  <c r="C41" i="73"/>
  <c r="C35" i="73"/>
  <c r="C39" i="73"/>
  <c r="C34" i="73"/>
  <c r="C36" i="73"/>
  <c r="C38" i="73"/>
  <c r="C40" i="73"/>
  <c r="C107" i="73"/>
  <c r="C26" i="73"/>
  <c r="C63" i="73"/>
  <c r="C29" i="73" l="1"/>
  <c r="C64" i="73"/>
  <c r="C68" i="73" s="1"/>
  <c r="C42" i="73"/>
  <c r="C56" i="73" s="1"/>
  <c r="B68" i="73"/>
  <c r="C28" i="73"/>
  <c r="C31" i="73" l="1"/>
  <c r="C55" i="73" s="1"/>
  <c r="C109" i="73"/>
  <c r="C58" i="73" l="1"/>
  <c r="C108" i="73" l="1"/>
  <c r="G4" i="25"/>
  <c r="G5" i="25" s="1"/>
  <c r="C82" i="73" l="1"/>
  <c r="C110" i="73"/>
  <c r="C7" i="48" l="1"/>
  <c r="C9" i="48" s="1"/>
  <c r="C12" i="48" l="1"/>
  <c r="C14" i="48" s="1"/>
  <c r="D12" i="48"/>
  <c r="D14" i="48" s="1"/>
  <c r="C84" i="73" l="1"/>
  <c r="C88" i="73" s="1"/>
  <c r="C90" i="73" s="1"/>
  <c r="C111" i="73" l="1"/>
  <c r="C112" i="73" s="1"/>
  <c r="C91" i="73" l="1"/>
  <c r="C93" i="73" s="1"/>
  <c r="C98" i="73" l="1"/>
  <c r="C100" i="73"/>
  <c r="C99" i="73"/>
  <c r="C101" i="73" l="1"/>
  <c r="C102" i="73" l="1"/>
  <c r="C113" i="73" s="1"/>
  <c r="C114" i="73" s="1"/>
  <c r="C116" i="73" s="1"/>
  <c r="C117" i="73" s="1"/>
  <c r="D12" i="83" s="1"/>
  <c r="G12" i="83" l="1"/>
  <c r="G15" i="83" s="1"/>
  <c r="G17" i="83" s="1"/>
  <c r="D15" i="83"/>
</calcChain>
</file>

<file path=xl/comments1.xml><?xml version="1.0" encoding="utf-8"?>
<comments xmlns="http://schemas.openxmlformats.org/spreadsheetml/2006/main">
  <authors>
    <author>COMPRAS1</author>
  </authors>
  <commentList>
    <comment ref="E14" authorId="0" shapeId="0">
      <text>
        <r>
          <rPr>
            <b/>
            <sz val="9"/>
            <color indexed="81"/>
            <rFont val="Segoe UI"/>
            <family val="2"/>
          </rPr>
          <t>COMPRAS1:</t>
        </r>
        <r>
          <rPr>
            <sz val="9"/>
            <color indexed="81"/>
            <rFont val="Segoe UI"/>
            <family val="2"/>
          </rPr>
          <t xml:space="preserve">
KM ao mês</t>
        </r>
      </text>
    </comment>
  </commentList>
</comments>
</file>

<file path=xl/sharedStrings.xml><?xml version="1.0" encoding="utf-8"?>
<sst xmlns="http://schemas.openxmlformats.org/spreadsheetml/2006/main" count="199" uniqueCount="182">
  <si>
    <t>PLANILHA DE CONTINGENCIAMENTO DOS ENCARGOS TRABALHISTAS*</t>
  </si>
  <si>
    <t>* Conforme Resolução nº 169/2013 do Conselho Nacional de Justiça - CNJ</t>
  </si>
  <si>
    <t>13º Salário</t>
  </si>
  <si>
    <t>C - Adicional de férias</t>
  </si>
  <si>
    <t>B - Lucro</t>
  </si>
  <si>
    <t>C - Tributos</t>
  </si>
  <si>
    <t xml:space="preserve">   SUBTOTAL Tributos</t>
  </si>
  <si>
    <r>
      <t>A - Custos indiretos</t>
    </r>
    <r>
      <rPr>
        <sz val="10"/>
        <rFont val="Arial"/>
        <family val="2"/>
      </rPr>
      <t xml:space="preserve"> (alíquota máxima de 5% cfme. determinação do CNJ)</t>
    </r>
  </si>
  <si>
    <t>A - Data da apresentação da proposta (dia/mês/ano)</t>
  </si>
  <si>
    <t>MÓDULO 1: COMPOSIÇÃO DA REMUNERAÇÃO</t>
  </si>
  <si>
    <t>1 - COMPOSIÇÃO DA REMUNERAÇÃO</t>
  </si>
  <si>
    <t>%</t>
  </si>
  <si>
    <t xml:space="preserve">TOTAL DA REMUNERAÇÃO :    </t>
  </si>
  <si>
    <t>A - Transporte</t>
  </si>
  <si>
    <t>A - Uniformes</t>
  </si>
  <si>
    <t>A - INSS</t>
  </si>
  <si>
    <t>TOTAL</t>
  </si>
  <si>
    <t>Valor (R$)</t>
  </si>
  <si>
    <t>A - 13º salário</t>
  </si>
  <si>
    <t>Subtotal</t>
  </si>
  <si>
    <t>A - Aviso prévio indenizado</t>
  </si>
  <si>
    <t>B - Incidência do FGTS sobre o aviso prévio indenizado</t>
  </si>
  <si>
    <t>C - Multa do FGTS do aviso prévio indenizado</t>
  </si>
  <si>
    <t>D - Aviso prévio trabalhado</t>
  </si>
  <si>
    <t xml:space="preserve">        PIS</t>
  </si>
  <si>
    <t>QUADRO-RESUMO DO CUSTO POR EMPREGADO</t>
  </si>
  <si>
    <t>Mão-de-obra vinculada à execução contratual (Valor por empregado)</t>
  </si>
  <si>
    <t>(R$)</t>
  </si>
  <si>
    <t>A - Módulo 1 - Composição da Remuneração</t>
  </si>
  <si>
    <t>VALOR TOTAL POR EMPREGADO</t>
  </si>
  <si>
    <t>PLANILHA DE CUSTOS E FORMAÇÃO DE PREÇOS</t>
  </si>
  <si>
    <t>Discriminação dos Serviços</t>
  </si>
  <si>
    <t>D - Tipo de Serviço</t>
  </si>
  <si>
    <r>
      <t xml:space="preserve">IMPORTANTE: Para efeito de elaboração da planilha de custos os dados abaixo deverão ser informados/cotados os </t>
    </r>
    <r>
      <rPr>
        <b/>
        <i/>
        <u/>
        <sz val="12"/>
        <color indexed="8"/>
        <rFont val="Arial"/>
        <family val="2"/>
      </rPr>
      <t>valores unitários por empregado</t>
    </r>
    <r>
      <rPr>
        <b/>
        <i/>
        <sz val="12"/>
        <color indexed="8"/>
        <rFont val="Arial"/>
        <family val="2"/>
      </rPr>
      <t xml:space="preserve"> (não para o posto!!!)</t>
    </r>
  </si>
  <si>
    <t xml:space="preserve">CÁLCULO DOS TRIBUTOS = Base de Cálculo dos Tributos / (1-(Total de Tributos em % dividido por 100)] x Alíquota do tributo </t>
  </si>
  <si>
    <t>B- Férias</t>
  </si>
  <si>
    <t>Item</t>
  </si>
  <si>
    <t>Tipo de Serviço</t>
  </si>
  <si>
    <t>LUCRO</t>
  </si>
  <si>
    <t>Especificação</t>
  </si>
  <si>
    <t>Preço unt</t>
  </si>
  <si>
    <t>Total Geral</t>
  </si>
  <si>
    <t>TOTAL ANUAL POR EMPREGADO</t>
  </si>
  <si>
    <t>RATEIO MENSAL CUSTO UNIFORME</t>
  </si>
  <si>
    <t>ENCARGO</t>
  </si>
  <si>
    <t>PERCENTUAL</t>
  </si>
  <si>
    <t xml:space="preserve">Férias </t>
  </si>
  <si>
    <t>1/3 Constitucional</t>
  </si>
  <si>
    <t xml:space="preserve">Mínimo </t>
  </si>
  <si>
    <t>Máximo</t>
  </si>
  <si>
    <t>Encargos Previdenciários/FGTS</t>
  </si>
  <si>
    <t>Incidência dos encargos previdenciários e FGTS sobre férias, 1/3 constitucional e 13º salário*</t>
  </si>
  <si>
    <t>Multa do FGTS por dispensa sem justa causa</t>
  </si>
  <si>
    <t>Total de encargos a contingenciar</t>
  </si>
  <si>
    <t>* Variação percentual possível em função do RAT ajustado (RATxFAP)</t>
  </si>
  <si>
    <t>B - Município/UF</t>
  </si>
  <si>
    <t>C - Ano do Acordo, Convenção ou Dissídio Coletivo</t>
  </si>
  <si>
    <t>MÓDULO 2: Encargos e Benefícios Anuais, Mensais e Diários</t>
  </si>
  <si>
    <t>2.1 - Contingenciamento - Resolução 169/2013 CNJ</t>
  </si>
  <si>
    <t>B - Salário Educação</t>
  </si>
  <si>
    <t>D - SESC ou SESI</t>
  </si>
  <si>
    <t>E - SENAI - SENAC</t>
  </si>
  <si>
    <t>F -  SEBRAE</t>
  </si>
  <si>
    <t>G - INCRA</t>
  </si>
  <si>
    <t>H - FGTS</t>
  </si>
  <si>
    <t>2.3 - Benefícios Mensais e Diários</t>
  </si>
  <si>
    <t>B - Auxílio-Refeição/Alimentação</t>
  </si>
  <si>
    <t xml:space="preserve">TOTAL </t>
  </si>
  <si>
    <t>MÓDULO 3: Provisão para Rescisão</t>
  </si>
  <si>
    <t>3 - Provisão para rescisão</t>
  </si>
  <si>
    <t>E - Incidência do submódulo 2.2 sobre aviso prévio trabalhado</t>
  </si>
  <si>
    <t>5 - INSUMOS DIVERSOS</t>
  </si>
  <si>
    <t>MÓDULO 6: Custos Indiretos, Tributos e Lucros</t>
  </si>
  <si>
    <t>BASE DE CÁLCULO DOS TRIBUTOS</t>
  </si>
  <si>
    <t>6 - Custos indiretos, tributos e lucro</t>
  </si>
  <si>
    <t>B - Módulo 2 -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</si>
  <si>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</si>
  <si>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</si>
  <si>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</si>
  <si>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F - Módulo 6 - Custos indiretos, tributos e lucro</t>
  </si>
  <si>
    <t>C - Assistência médica e familiar</t>
  </si>
  <si>
    <t>Quadro-Resumo do Módulo 2</t>
  </si>
  <si>
    <t>I</t>
  </si>
  <si>
    <t xml:space="preserve">        COFINS</t>
  </si>
  <si>
    <t>TRIBUTOS (PIS/COFINS)</t>
  </si>
  <si>
    <t>ISS</t>
  </si>
  <si>
    <t>E - Multa do FGTS por dispensa sem justa causa</t>
  </si>
  <si>
    <t>MÓDULO 4: Custo de Reposição do Profissional Ausente</t>
  </si>
  <si>
    <t>MÓDULO 5: Insumos Diversos</t>
  </si>
  <si>
    <t>BASE DE CÁLCULO DOS CUSTOS INDIRETOS/DESPESAS OPERACIONAIS/ADMINISTRATIVAS  (Módulo 1 + Módulo 2+ Módulo 3 + Módulo 4 + Módulo 5)</t>
  </si>
  <si>
    <t xml:space="preserve">BASE DE CÁLCULO DO LUCRO = ((Módulo 1 + Módulo 2+ Módulo 3 + Módulo 4 + Módulo 5 + Custos Indiretos) </t>
  </si>
  <si>
    <t xml:space="preserve">   C1. Tributos Federais</t>
  </si>
  <si>
    <t>E - Número de meses de execução contratual</t>
  </si>
  <si>
    <t>2.2 - Encargos Previdenciários (GPS), Fundo de Garantia por Tempo de Serviço (FGTS) e outras contribuições.</t>
  </si>
  <si>
    <t>C - RAT Ajustado</t>
  </si>
  <si>
    <t>2.2 - GPS, FGTS e outras contribuições</t>
  </si>
  <si>
    <t>Subtotal (A+B+C+D+E)</t>
  </si>
  <si>
    <t>F - Multa do FGTS sobre o aviso prévio trabalhado</t>
  </si>
  <si>
    <t>Quantidade ANUAL por empregado</t>
  </si>
  <si>
    <t>C - Outros (especificar)</t>
  </si>
  <si>
    <t>4 - Custo de Reposição do Profissional Ausente</t>
  </si>
  <si>
    <t>B - Substituto na cobertura de Licença-Paternidade</t>
  </si>
  <si>
    <t xml:space="preserve">C -Substituto na cobertura de Ausência por acidente de trabalho </t>
  </si>
  <si>
    <t>D - Substituto na cobertura de Afastamento Maternidade</t>
  </si>
  <si>
    <t>Unidade</t>
  </si>
  <si>
    <t>DESCRIÇÃO</t>
  </si>
  <si>
    <t>VALOR GLOBAL  ESTIMADO</t>
  </si>
  <si>
    <t>CALCULO DE CUSTO DO KM RODADO - TRANSPORTE</t>
  </si>
  <si>
    <t>TRANSPORTE ESCOLAR</t>
  </si>
  <si>
    <t>KM TOTAL CONTRATO:</t>
  </si>
  <si>
    <t>UNIT</t>
  </si>
  <si>
    <t>CUSTO DIA R$</t>
  </si>
  <si>
    <t>DIAS LETIVOS</t>
  </si>
  <si>
    <t>DPVAT</t>
  </si>
  <si>
    <t>MANUTENÇÃO DO VEICULO</t>
  </si>
  <si>
    <t>Valor proposto por KM</t>
  </si>
  <si>
    <t>KM/Dia</t>
  </si>
  <si>
    <t>II</t>
  </si>
  <si>
    <t xml:space="preserve">Dias Letivos </t>
  </si>
  <si>
    <t>CUSTO ESTIMADO VEÍCULO</t>
  </si>
  <si>
    <t>VALOR TOTAL ESTIMADO VEICULO</t>
  </si>
  <si>
    <t>D - Auxilio Creche</t>
  </si>
  <si>
    <t>MOTORISTA</t>
  </si>
  <si>
    <t>*Lucro e Despesas Indiretas = ((1 + Despesas Indiretas) x (1 + Lucro) / (1 - PIS - COFINS)) -1</t>
  </si>
  <si>
    <t>Secretaria Municipal de Educação e Cultura</t>
  </si>
  <si>
    <t>QUADRO-RESUMO</t>
  </si>
  <si>
    <t>CONTRATO DE PRESTAÇÃO DE SERVIÇO</t>
  </si>
  <si>
    <t>Total do serviço</t>
  </si>
  <si>
    <t>D - Incidência do módulo 4 sobre 13º Salário e Férias</t>
  </si>
  <si>
    <t>CUSTO/KM</t>
  </si>
  <si>
    <t>CUSTO DE MANUTENÇÃO DE VEICULOS</t>
  </si>
  <si>
    <t>CUSTO ESTIMADO (Lucro + Impostos)</t>
  </si>
  <si>
    <t>ADEQUAÇÃO KM RODADO</t>
  </si>
  <si>
    <t>R$/KM</t>
  </si>
  <si>
    <t xml:space="preserve">Qtde. de Motorista no Lote 1 </t>
  </si>
  <si>
    <t>SINTROPAB 2022</t>
  </si>
  <si>
    <t>Coronel Vivida - PR</t>
  </si>
  <si>
    <t>A - Salário base - ( 220 horas)</t>
  </si>
  <si>
    <t>E - Substituto na cobertura de Ausências Legais</t>
  </si>
  <si>
    <t>CORONEL VIVIDA - PR</t>
  </si>
  <si>
    <t>(ANP)</t>
  </si>
  <si>
    <t>PE 58/22 Coronel Vivida PR - 79,87 X 5 L</t>
  </si>
  <si>
    <t xml:space="preserve">IPVA </t>
  </si>
  <si>
    <t xml:space="preserve">Seguro para passageiros </t>
  </si>
  <si>
    <t>DETRAN PR 2022</t>
  </si>
  <si>
    <t>Licenciamento</t>
  </si>
  <si>
    <t>PE 32/22 Lunardelli PR</t>
  </si>
  <si>
    <t>Kit camera de ré instalado</t>
  </si>
  <si>
    <t>Óleo lubrificante</t>
  </si>
  <si>
    <t>Pneus de rodagem</t>
  </si>
  <si>
    <t>Depreciação de veículo</t>
  </si>
  <si>
    <t>B1 - Auxílio Alimentação - Férias</t>
  </si>
  <si>
    <t>E - Fundo Assistencial, C. Assistencial (2%)</t>
  </si>
  <si>
    <t>E - Outros: especificar</t>
  </si>
  <si>
    <t>A - Substituto na cobertura de Férias</t>
  </si>
  <si>
    <t>F- Outros (especificar)</t>
  </si>
  <si>
    <r>
      <t xml:space="preserve">   C2. Tributos Municipais  - </t>
    </r>
    <r>
      <rPr>
        <b/>
        <sz val="10"/>
        <rFont val="Arial"/>
        <family val="2"/>
      </rPr>
      <t>ISS</t>
    </r>
  </si>
  <si>
    <t>Óleo Diesel (L)</t>
  </si>
  <si>
    <t>Arla 32 (L) consumo de 5% em relação ao Diesel</t>
  </si>
  <si>
    <t>PE 58/22 Coronel Vivida PR</t>
  </si>
  <si>
    <t>USO MÉDIO KM</t>
  </si>
  <si>
    <t>limpeza e higienização (1 lavagem ao mês)</t>
  </si>
  <si>
    <t>Manutenção do Veículo ( Peças e manutenção)</t>
  </si>
  <si>
    <t>FONTE</t>
  </si>
  <si>
    <t>Cracha com foto</t>
  </si>
  <si>
    <t>CRACHA</t>
  </si>
  <si>
    <t>Motorista</t>
  </si>
  <si>
    <t>KM/DIA</t>
  </si>
  <si>
    <t>1% do valor Médio dos Veículos (R$ 208.189,75 X 1%)</t>
  </si>
  <si>
    <t>Isento, conforme Resolução CNSP n°399</t>
  </si>
  <si>
    <t>PE 79/2022 Coronel Vivida PR</t>
  </si>
  <si>
    <t xml:space="preserve"> ANEXO I - Notas Explicativas Geipot</t>
  </si>
  <si>
    <t>R$ 208.189,75 X 0,85% aa  ANEXO I - Notas Explicativas Geipot</t>
  </si>
  <si>
    <t>PE 58/22 Coronel Vivida PR -  215/75 R 17,5 (6 X 679)</t>
  </si>
  <si>
    <t xml:space="preserve">Camera de monitormaento </t>
  </si>
  <si>
    <t xml:space="preserve">Magazine Luiza </t>
  </si>
  <si>
    <t>Contato telefônico Inspevil (R$ 400,00x2/12)</t>
  </si>
  <si>
    <t>Laudo Detran</t>
  </si>
  <si>
    <t>Laudo Inmetro municipal</t>
  </si>
  <si>
    <t>ITEM 01 - LINHA BORGES/SÃO BRÁS</t>
  </si>
  <si>
    <t>VALOR MENSAL A FATURAR ESTIMADO</t>
  </si>
  <si>
    <t>Através de cotação (2.663,98/12)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</si>
</sst>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8" formatCode="&quot;R$&quot;\ #,##0.00;[Red]&quot;R$&quot;\ \-#,##0.00"/>
    <numFmt numFmtId="164" formatCode="&quot;R$&quot;\ #,##0.00;[Red]\-&quot;R$&quot;\ #,##0.00"/>
    <numFmt numFmtId="165" formatCode="_-* #,##0.00_-;\-* #,##0.00_-;_-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_-[$R$-416]\ * #,##0.00_-;\-[$R$-416]\ * #,##0.00_-;_-[$R$-416]\ * &quot;-&quot;??_-;_-@_-"/>
    <numFmt numFmtId="170" formatCode="_-[$R$-416]* #,##0.00_-;\-[$R$-416]* #,##0.00_-;_-[$R$-416]* &quot;-&quot;??_-;_-@_-"/>
    <numFmt numFmtId="171" formatCode="0.000%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i/>
      <sz val="12"/>
      <color indexed="8"/>
      <name val="Arial"/>
      <family val="2"/>
    </font>
    <font>
      <b/>
      <i/>
      <u/>
      <sz val="12"/>
      <color indexed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6"/>
      <name val="Arial"/>
      <family val="2"/>
    </font>
    <font>
      <sz val="10"/>
      <name val="Arial"/>
      <family val="2"/>
    </font>
    <font>
      <i/>
      <sz val="10"/>
      <color indexed="8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name val="Arial Narrow"/>
      <family val="2"/>
    </font>
    <font>
      <sz val="11"/>
      <color rgb="FF00000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color theme="4"/>
      <name val="Arial"/>
      <family val="2"/>
    </font>
    <font>
      <b/>
      <sz val="14"/>
      <name val="Comic Sans MS"/>
      <family val="4"/>
    </font>
    <font>
      <b/>
      <sz val="10"/>
      <color theme="3" tint="0.39997558519241921"/>
      <name val="Arial"/>
      <family val="2"/>
    </font>
    <font>
      <b/>
      <sz val="11"/>
      <color theme="3" tint="0.39997558519241921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2"/>
      <color rgb="FF000000"/>
      <name val="Arial"/>
      <family val="2"/>
    </font>
    <font>
      <i/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i/>
      <sz val="10"/>
      <color rgb="FFFF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7" fillId="4" borderId="0" applyNumberFormat="0" applyBorder="0" applyAlignment="0" applyProtection="0"/>
    <xf numFmtId="0" fontId="28" fillId="16" borderId="1" applyNumberFormat="0" applyAlignment="0" applyProtection="0"/>
    <xf numFmtId="0" fontId="29" fillId="17" borderId="2" applyNumberFormat="0" applyAlignment="0" applyProtection="0"/>
    <xf numFmtId="0" fontId="30" fillId="0" borderId="3" applyNumberFormat="0" applyFill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21" borderId="0" applyNumberFormat="0" applyBorder="0" applyAlignment="0" applyProtection="0"/>
    <xf numFmtId="0" fontId="31" fillId="7" borderId="1" applyNumberFormat="0" applyAlignment="0" applyProtection="0"/>
    <xf numFmtId="0" fontId="32" fillId="3" borderId="0" applyNumberFormat="0" applyBorder="0" applyAlignment="0" applyProtection="0"/>
    <xf numFmtId="166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3" fillId="22" borderId="0" applyNumberFormat="0" applyBorder="0" applyAlignment="0" applyProtection="0"/>
    <xf numFmtId="0" fontId="6" fillId="0" borderId="0"/>
    <xf numFmtId="0" fontId="6" fillId="0" borderId="0"/>
    <xf numFmtId="0" fontId="6" fillId="23" borderId="4" applyNumberFormat="0" applyFont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16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9" applyNumberFormat="0" applyFill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23" borderId="4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</cellStyleXfs>
  <cellXfs count="330">
    <xf numFmtId="0" fontId="0" fillId="0" borderId="0" xfId="0"/>
    <xf numFmtId="0" fontId="9" fillId="0" borderId="0" xfId="0" applyFont="1" applyFill="1" applyBorder="1" applyAlignment="1">
      <alignment horizontal="justify" vertical="center" wrapText="1"/>
    </xf>
    <xf numFmtId="166" fontId="12" fillId="0" borderId="0" xfId="0" applyNumberFormat="1" applyFont="1" applyFill="1" applyBorder="1" applyAlignment="1">
      <alignment horizontal="left" vertical="center" wrapText="1"/>
    </xf>
    <xf numFmtId="166" fontId="14" fillId="0" borderId="10" xfId="0" applyNumberFormat="1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9" fontId="46" fillId="0" borderId="0" xfId="31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6" fillId="0" borderId="0" xfId="0" applyFont="1" applyAlignment="1"/>
    <xf numFmtId="0" fontId="47" fillId="25" borderId="24" xfId="0" applyFont="1" applyFill="1" applyBorder="1" applyAlignment="1">
      <alignment horizontal="center" vertical="center" wrapText="1"/>
    </xf>
    <xf numFmtId="0" fontId="48" fillId="0" borderId="23" xfId="0" applyFont="1" applyBorder="1" applyAlignment="1">
      <alignment vertical="center" wrapText="1"/>
    </xf>
    <xf numFmtId="168" fontId="0" fillId="0" borderId="0" xfId="0" applyNumberFormat="1" applyAlignment="1">
      <alignment horizontal="left" wrapText="1"/>
    </xf>
    <xf numFmtId="0" fontId="49" fillId="26" borderId="23" xfId="0" applyFont="1" applyFill="1" applyBorder="1" applyAlignment="1">
      <alignment horizontal="right" vertical="center" wrapText="1"/>
    </xf>
    <xf numFmtId="0" fontId="48" fillId="0" borderId="22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10" fontId="48" fillId="0" borderId="22" xfId="0" applyNumberFormat="1" applyFont="1" applyBorder="1" applyAlignment="1">
      <alignment horizontal="center" vertical="center" wrapText="1"/>
    </xf>
    <xf numFmtId="10" fontId="48" fillId="0" borderId="23" xfId="0" applyNumberFormat="1" applyFont="1" applyBorder="1" applyAlignment="1">
      <alignment horizontal="center" vertical="center" wrapText="1"/>
    </xf>
    <xf numFmtId="10" fontId="0" fillId="0" borderId="0" xfId="39" applyNumberFormat="1" applyFont="1"/>
    <xf numFmtId="0" fontId="47" fillId="26" borderId="23" xfId="0" applyFont="1" applyFill="1" applyBorder="1" applyAlignment="1">
      <alignment horizontal="right" vertical="center" wrapText="1"/>
    </xf>
    <xf numFmtId="0" fontId="48" fillId="0" borderId="25" xfId="0" applyFont="1" applyFill="1" applyBorder="1" applyAlignment="1">
      <alignment horizontal="left" vertical="center"/>
    </xf>
    <xf numFmtId="10" fontId="48" fillId="0" borderId="24" xfId="0" applyNumberFormat="1" applyFont="1" applyBorder="1" applyAlignment="1">
      <alignment horizontal="center" vertical="center" wrapText="1"/>
    </xf>
    <xf numFmtId="10" fontId="47" fillId="26" borderId="22" xfId="0" applyNumberFormat="1" applyFont="1" applyFill="1" applyBorder="1" applyAlignment="1">
      <alignment horizontal="center" vertical="center" wrapText="1"/>
    </xf>
    <xf numFmtId="10" fontId="47" fillId="26" borderId="24" xfId="0" applyNumberFormat="1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0" fontId="4" fillId="0" borderId="10" xfId="0" applyNumberFormat="1" applyFont="1" applyFill="1" applyBorder="1" applyAlignment="1">
      <alignment horizontal="center" vertical="center"/>
    </xf>
    <xf numFmtId="10" fontId="13" fillId="0" borderId="10" xfId="0" applyNumberFormat="1" applyFont="1" applyFill="1" applyBorder="1" applyAlignment="1">
      <alignment horizontal="center" vertical="center"/>
    </xf>
    <xf numFmtId="166" fontId="4" fillId="0" borderId="10" xfId="31" applyFont="1" applyFill="1" applyBorder="1" applyAlignment="1">
      <alignment horizontal="left" vertical="center" wrapText="1"/>
    </xf>
    <xf numFmtId="166" fontId="4" fillId="0" borderId="10" xfId="0" applyNumberFormat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3" fillId="0" borderId="10" xfId="0" applyFont="1" applyFill="1" applyBorder="1" applyAlignment="1">
      <alignment vertical="center"/>
    </xf>
    <xf numFmtId="166" fontId="13" fillId="0" borderId="10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0" fontId="6" fillId="0" borderId="0" xfId="39" applyNumberFormat="1" applyFont="1" applyAlignment="1">
      <alignment vertical="center"/>
    </xf>
    <xf numFmtId="166" fontId="13" fillId="0" borderId="10" xfId="31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66" fontId="13" fillId="0" borderId="10" xfId="31" applyFont="1" applyFill="1" applyBorder="1" applyAlignment="1">
      <alignment vertical="center"/>
    </xf>
    <xf numFmtId="10" fontId="13" fillId="0" borderId="10" xfId="0" applyNumberFormat="1" applyFont="1" applyFill="1" applyBorder="1" applyAlignment="1">
      <alignment horizontal="center" vertical="center" wrapText="1"/>
    </xf>
    <xf numFmtId="167" fontId="6" fillId="0" borderId="0" xfId="52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24" borderId="10" xfId="0" applyFont="1" applyFill="1" applyBorder="1" applyAlignment="1">
      <alignment vertical="center"/>
    </xf>
    <xf numFmtId="166" fontId="13" fillId="0" borderId="10" xfId="0" applyNumberFormat="1" applyFont="1" applyBorder="1" applyAlignment="1">
      <alignment horizontal="left" vertical="center" wrapText="1"/>
    </xf>
    <xf numFmtId="166" fontId="13" fillId="0" borderId="0" xfId="31" applyFont="1" applyFill="1" applyBorder="1" applyAlignment="1">
      <alignment horizontal="left" vertical="center" wrapText="1"/>
    </xf>
    <xf numFmtId="166" fontId="13" fillId="24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justify" vertical="center" wrapText="1"/>
    </xf>
    <xf numFmtId="0" fontId="13" fillId="0" borderId="10" xfId="0" applyFont="1" applyFill="1" applyBorder="1" applyAlignment="1">
      <alignment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166" fontId="6" fillId="0" borderId="10" xfId="0" applyNumberFormat="1" applyFont="1" applyBorder="1" applyAlignment="1">
      <alignment vertical="center"/>
    </xf>
    <xf numFmtId="166" fontId="13" fillId="0" borderId="1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166" fontId="13" fillId="0" borderId="0" xfId="0" applyNumberFormat="1" applyFont="1" applyBorder="1" applyAlignment="1">
      <alignment horizontal="left" vertical="center" wrapText="1"/>
    </xf>
    <xf numFmtId="9" fontId="6" fillId="0" borderId="0" xfId="0" applyNumberFormat="1" applyFont="1" applyAlignment="1">
      <alignment vertical="center"/>
    </xf>
    <xf numFmtId="10" fontId="6" fillId="0" borderId="0" xfId="0" applyNumberFormat="1" applyFont="1" applyAlignment="1">
      <alignment vertical="center"/>
    </xf>
    <xf numFmtId="0" fontId="4" fillId="0" borderId="0" xfId="0" applyFont="1"/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justify" vertical="center" wrapText="1"/>
    </xf>
    <xf numFmtId="0" fontId="50" fillId="0" borderId="0" xfId="0" applyFont="1" applyAlignment="1">
      <alignment vertical="center"/>
    </xf>
    <xf numFmtId="166" fontId="4" fillId="0" borderId="1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7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166" fontId="6" fillId="0" borderId="0" xfId="0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4" fillId="27" borderId="1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Fill="1"/>
    <xf numFmtId="168" fontId="0" fillId="0" borderId="0" xfId="39" applyNumberFormat="1" applyFont="1" applyFill="1"/>
    <xf numFmtId="0" fontId="50" fillId="0" borderId="0" xfId="0" applyFont="1" applyFill="1"/>
    <xf numFmtId="167" fontId="4" fillId="0" borderId="0" xfId="52" applyFont="1"/>
    <xf numFmtId="169" fontId="46" fillId="0" borderId="3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9" fontId="1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0" fontId="4" fillId="0" borderId="0" xfId="39" applyNumberFormat="1" applyFont="1" applyFill="1" applyBorder="1" applyAlignment="1">
      <alignment vertical="center"/>
    </xf>
    <xf numFmtId="10" fontId="13" fillId="0" borderId="0" xfId="39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69" fontId="45" fillId="0" borderId="0" xfId="0" applyNumberFormat="1" applyFont="1" applyFill="1" applyBorder="1" applyAlignment="1">
      <alignment vertical="center"/>
    </xf>
    <xf numFmtId="169" fontId="4" fillId="0" borderId="0" xfId="0" applyNumberFormat="1" applyFont="1"/>
    <xf numFmtId="170" fontId="4" fillId="0" borderId="0" xfId="0" applyNumberFormat="1" applyFont="1"/>
    <xf numFmtId="0" fontId="51" fillId="0" borderId="0" xfId="0" applyFont="1"/>
    <xf numFmtId="0" fontId="51" fillId="0" borderId="0" xfId="0" applyFont="1" applyAlignment="1">
      <alignment vertical="center"/>
    </xf>
    <xf numFmtId="0" fontId="13" fillId="28" borderId="31" xfId="0" applyFont="1" applyFill="1" applyBorder="1" applyAlignment="1">
      <alignment horizontal="center" vertical="center" wrapText="1"/>
    </xf>
    <xf numFmtId="0" fontId="13" fillId="28" borderId="32" xfId="0" applyFont="1" applyFill="1" applyBorder="1" applyAlignment="1">
      <alignment horizontal="center" vertical="center" wrapText="1"/>
    </xf>
    <xf numFmtId="0" fontId="13" fillId="28" borderId="33" xfId="0" applyFont="1" applyFill="1" applyBorder="1" applyAlignment="1">
      <alignment horizontal="center" vertical="center" wrapText="1"/>
    </xf>
    <xf numFmtId="166" fontId="4" fillId="0" borderId="27" xfId="31" applyFont="1" applyFill="1" applyBorder="1" applyAlignment="1">
      <alignment horizontal="center" vertical="center" wrapText="1"/>
    </xf>
    <xf numFmtId="169" fontId="4" fillId="0" borderId="26" xfId="34" applyNumberFormat="1" applyFont="1" applyFill="1" applyBorder="1" applyAlignment="1">
      <alignment horizontal="center" vertical="center" wrapText="1"/>
    </xf>
    <xf numFmtId="0" fontId="52" fillId="0" borderId="37" xfId="0" applyFont="1" applyBorder="1" applyAlignment="1">
      <alignment horizontal="center" vertical="center" wrapText="1"/>
    </xf>
    <xf numFmtId="0" fontId="52" fillId="0" borderId="38" xfId="0" applyFont="1" applyBorder="1" applyAlignment="1">
      <alignment horizontal="left" vertical="center" wrapText="1"/>
    </xf>
    <xf numFmtId="0" fontId="52" fillId="0" borderId="38" xfId="0" applyFont="1" applyBorder="1" applyAlignment="1">
      <alignment horizontal="center" vertical="center" wrapText="1"/>
    </xf>
    <xf numFmtId="0" fontId="12" fillId="29" borderId="13" xfId="0" applyFont="1" applyFill="1" applyBorder="1" applyAlignment="1">
      <alignment vertical="center"/>
    </xf>
    <xf numFmtId="0" fontId="53" fillId="29" borderId="11" xfId="0" applyFont="1" applyFill="1" applyBorder="1" applyAlignment="1">
      <alignment horizontal="center" vertical="center"/>
    </xf>
    <xf numFmtId="166" fontId="12" fillId="29" borderId="12" xfId="3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166" fontId="55" fillId="0" borderId="10" xfId="31" applyFont="1" applyBorder="1"/>
    <xf numFmtId="0" fontId="43" fillId="0" borderId="15" xfId="0" applyFont="1" applyBorder="1" applyAlignment="1">
      <alignment vertical="center"/>
    </xf>
    <xf numFmtId="0" fontId="43" fillId="0" borderId="10" xfId="0" applyFont="1" applyBorder="1" applyAlignment="1">
      <alignment vertical="center"/>
    </xf>
    <xf numFmtId="166" fontId="12" fillId="29" borderId="24" xfId="0" applyNumberFormat="1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wrapText="1"/>
    </xf>
    <xf numFmtId="0" fontId="57" fillId="0" borderId="0" xfId="0" applyFont="1"/>
    <xf numFmtId="1" fontId="58" fillId="0" borderId="10" xfId="0" applyNumberFormat="1" applyFont="1" applyBorder="1" applyAlignment="1">
      <alignment horizontal="center"/>
    </xf>
    <xf numFmtId="1" fontId="59" fillId="29" borderId="24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53" fillId="0" borderId="0" xfId="0" applyFont="1"/>
    <xf numFmtId="0" fontId="60" fillId="0" borderId="0" xfId="0" applyFont="1"/>
    <xf numFmtId="0" fontId="16" fillId="0" borderId="0" xfId="0" applyFont="1"/>
    <xf numFmtId="0" fontId="12" fillId="0" borderId="2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65" fontId="60" fillId="0" borderId="10" xfId="0" applyNumberFormat="1" applyFont="1" applyBorder="1" applyAlignment="1">
      <alignment horizontal="center" vertical="center" wrapText="1"/>
    </xf>
    <xf numFmtId="167" fontId="61" fillId="0" borderId="16" xfId="52" applyFont="1" applyBorder="1" applyAlignment="1">
      <alignment horizontal="center" vertical="center" wrapText="1"/>
    </xf>
    <xf numFmtId="0" fontId="61" fillId="0" borderId="16" xfId="0" applyFont="1" applyBorder="1" applyAlignment="1">
      <alignment horizontal="center" vertical="center" wrapText="1"/>
    </xf>
    <xf numFmtId="164" fontId="60" fillId="0" borderId="16" xfId="0" applyNumberFormat="1" applyFont="1" applyBorder="1" applyAlignment="1">
      <alignment horizontal="center" vertical="center" wrapText="1"/>
    </xf>
    <xf numFmtId="0" fontId="12" fillId="24" borderId="13" xfId="0" applyFont="1" applyFill="1" applyBorder="1" applyAlignment="1">
      <alignment vertical="center"/>
    </xf>
    <xf numFmtId="0" fontId="12" fillId="24" borderId="11" xfId="0" applyFont="1" applyFill="1" applyBorder="1"/>
    <xf numFmtId="169" fontId="12" fillId="24" borderId="12" xfId="0" applyNumberFormat="1" applyFont="1" applyFill="1" applyBorder="1" applyAlignment="1">
      <alignment vertical="center"/>
    </xf>
    <xf numFmtId="0" fontId="53" fillId="0" borderId="17" xfId="0" applyFont="1" applyBorder="1" applyAlignment="1">
      <alignment vertical="center"/>
    </xf>
    <xf numFmtId="10" fontId="53" fillId="0" borderId="25" xfId="39" applyNumberFormat="1" applyFont="1" applyFill="1" applyBorder="1" applyAlignment="1">
      <alignment vertical="center"/>
    </xf>
    <xf numFmtId="0" fontId="53" fillId="0" borderId="18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0" fontId="53" fillId="0" borderId="0" xfId="39" applyNumberFormat="1" applyFont="1" applyFill="1" applyBorder="1" applyAlignment="1">
      <alignment vertical="center"/>
    </xf>
    <xf numFmtId="0" fontId="53" fillId="0" borderId="20" xfId="0" applyFont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10" fontId="12" fillId="0" borderId="0" xfId="39" applyNumberFormat="1" applyFont="1" applyBorder="1" applyAlignment="1">
      <alignment vertical="center"/>
    </xf>
    <xf numFmtId="169" fontId="53" fillId="0" borderId="0" xfId="0" applyNumberFormat="1" applyFont="1" applyBorder="1" applyAlignment="1">
      <alignment vertical="center"/>
    </xf>
    <xf numFmtId="0" fontId="59" fillId="0" borderId="33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/>
    </xf>
    <xf numFmtId="0" fontId="14" fillId="0" borderId="14" xfId="0" applyFont="1" applyFill="1" applyBorder="1" applyAlignment="1">
      <alignment horizontal="center" vertical="center" wrapText="1"/>
    </xf>
    <xf numFmtId="2" fontId="0" fillId="0" borderId="0" xfId="0" applyNumberFormat="1"/>
    <xf numFmtId="0" fontId="4" fillId="0" borderId="10" xfId="0" applyFont="1" applyFill="1" applyBorder="1" applyAlignment="1">
      <alignment vertical="center"/>
    </xf>
    <xf numFmtId="169" fontId="46" fillId="33" borderId="33" xfId="31" applyNumberFormat="1" applyFont="1" applyFill="1" applyBorder="1" applyAlignment="1">
      <alignment horizontal="center" vertical="center" wrapText="1"/>
    </xf>
    <xf numFmtId="169" fontId="12" fillId="29" borderId="12" xfId="0" applyNumberFormat="1" applyFont="1" applyFill="1" applyBorder="1" applyAlignment="1">
      <alignment vertical="center"/>
    </xf>
    <xf numFmtId="170" fontId="12" fillId="29" borderId="24" xfId="0" applyNumberFormat="1" applyFont="1" applyFill="1" applyBorder="1" applyAlignment="1">
      <alignment vertical="center"/>
    </xf>
    <xf numFmtId="4" fontId="58" fillId="0" borderId="10" xfId="31" applyNumberFormat="1" applyFont="1" applyBorder="1" applyAlignment="1">
      <alignment horizontal="center"/>
    </xf>
    <xf numFmtId="4" fontId="59" fillId="29" borderId="11" xfId="0" applyNumberFormat="1" applyFont="1" applyFill="1" applyBorder="1" applyAlignment="1">
      <alignment horizontal="center" vertical="center"/>
    </xf>
    <xf numFmtId="166" fontId="6" fillId="0" borderId="44" xfId="0" applyNumberFormat="1" applyFont="1" applyBorder="1" applyAlignment="1">
      <alignment vertical="center"/>
    </xf>
    <xf numFmtId="166" fontId="12" fillId="32" borderId="33" xfId="0" applyNumberFormat="1" applyFont="1" applyFill="1" applyBorder="1" applyAlignment="1">
      <alignment vertical="center" wrapText="1"/>
    </xf>
    <xf numFmtId="0" fontId="12" fillId="34" borderId="15" xfId="0" applyFont="1" applyFill="1" applyBorder="1" applyAlignment="1">
      <alignment vertical="center"/>
    </xf>
    <xf numFmtId="10" fontId="12" fillId="34" borderId="30" xfId="39" applyNumberFormat="1" applyFont="1" applyFill="1" applyBorder="1" applyAlignment="1">
      <alignment vertical="center"/>
    </xf>
    <xf numFmtId="2" fontId="12" fillId="34" borderId="30" xfId="39" applyNumberFormat="1" applyFont="1" applyFill="1" applyBorder="1" applyAlignment="1">
      <alignment vertical="center"/>
    </xf>
    <xf numFmtId="169" fontId="12" fillId="34" borderId="14" xfId="0" applyNumberFormat="1" applyFont="1" applyFill="1" applyBorder="1" applyAlignment="1">
      <alignment vertical="center"/>
    </xf>
    <xf numFmtId="0" fontId="54" fillId="30" borderId="44" xfId="0" applyFont="1" applyFill="1" applyBorder="1" applyAlignment="1">
      <alignment vertical="center"/>
    </xf>
    <xf numFmtId="0" fontId="54" fillId="30" borderId="44" xfId="0" applyFont="1" applyFill="1" applyBorder="1" applyAlignment="1">
      <alignment horizontal="center" vertical="center"/>
    </xf>
    <xf numFmtId="165" fontId="54" fillId="30" borderId="44" xfId="0" applyNumberFormat="1" applyFont="1" applyFill="1" applyBorder="1" applyAlignment="1">
      <alignment vertical="center"/>
    </xf>
    <xf numFmtId="0" fontId="12" fillId="0" borderId="13" xfId="0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165" fontId="54" fillId="0" borderId="12" xfId="0" applyNumberFormat="1" applyFont="1" applyBorder="1" applyAlignment="1">
      <alignment vertical="center"/>
    </xf>
    <xf numFmtId="0" fontId="60" fillId="0" borderId="28" xfId="0" applyFont="1" applyBorder="1" applyAlignment="1">
      <alignment horizontal="center" vertical="center" wrapText="1"/>
    </xf>
    <xf numFmtId="164" fontId="60" fillId="0" borderId="45" xfId="0" applyNumberFormat="1" applyFont="1" applyBorder="1" applyAlignment="1">
      <alignment horizontal="center" vertical="center" wrapText="1"/>
    </xf>
    <xf numFmtId="167" fontId="61" fillId="0" borderId="10" xfId="52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164" fontId="60" fillId="0" borderId="10" xfId="0" applyNumberFormat="1" applyFont="1" applyBorder="1" applyAlignment="1">
      <alignment horizontal="center" vertical="center" wrapText="1"/>
    </xf>
    <xf numFmtId="165" fontId="60" fillId="0" borderId="14" xfId="0" applyNumberFormat="1" applyFont="1" applyBorder="1" applyAlignment="1">
      <alignment horizontal="center" vertical="center" wrapText="1"/>
    </xf>
    <xf numFmtId="167" fontId="61" fillId="0" borderId="27" xfId="52" applyFont="1" applyBorder="1" applyAlignment="1">
      <alignment horizontal="center" vertical="center" wrapText="1"/>
    </xf>
    <xf numFmtId="10" fontId="0" fillId="0" borderId="0" xfId="0" applyNumberFormat="1"/>
    <xf numFmtId="165" fontId="60" fillId="0" borderId="43" xfId="0" applyNumberFormat="1" applyFont="1" applyBorder="1" applyAlignment="1">
      <alignment horizontal="center" vertical="center" wrapText="1"/>
    </xf>
    <xf numFmtId="3" fontId="58" fillId="0" borderId="10" xfId="31" applyNumberFormat="1" applyFont="1" applyBorder="1" applyAlignment="1">
      <alignment horizontal="center"/>
    </xf>
    <xf numFmtId="166" fontId="14" fillId="0" borderId="10" xfId="0" applyNumberFormat="1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165" fontId="60" fillId="0" borderId="27" xfId="0" applyNumberFormat="1" applyFont="1" applyBorder="1" applyAlignment="1">
      <alignment horizontal="center" vertical="center" wrapText="1"/>
    </xf>
    <xf numFmtId="0" fontId="12" fillId="24" borderId="24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61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165" fontId="4" fillId="0" borderId="10" xfId="0" applyNumberFormat="1" applyFont="1" applyFill="1" applyBorder="1" applyAlignment="1">
      <alignment horizontal="left" vertical="center" wrapText="1"/>
    </xf>
    <xf numFmtId="10" fontId="13" fillId="0" borderId="10" xfId="39" applyNumberFormat="1" applyFont="1" applyFill="1" applyBorder="1" applyAlignment="1">
      <alignment horizontal="center" vertical="center" wrapText="1"/>
    </xf>
    <xf numFmtId="10" fontId="4" fillId="27" borderId="10" xfId="39" applyNumberFormat="1" applyFont="1" applyFill="1" applyBorder="1" applyAlignment="1">
      <alignment horizontal="center" vertical="center"/>
    </xf>
    <xf numFmtId="10" fontId="4" fillId="27" borderId="10" xfId="0" applyNumberFormat="1" applyFont="1" applyFill="1" applyBorder="1" applyAlignment="1">
      <alignment horizontal="center" vertical="center"/>
    </xf>
    <xf numFmtId="10" fontId="13" fillId="27" borderId="10" xfId="0" applyNumberFormat="1" applyFont="1" applyFill="1" applyBorder="1" applyAlignment="1">
      <alignment horizontal="center" vertical="center"/>
    </xf>
    <xf numFmtId="171" fontId="4" fillId="27" borderId="10" xfId="0" applyNumberFormat="1" applyFont="1" applyFill="1" applyBorder="1" applyAlignment="1">
      <alignment horizontal="center" vertical="center"/>
    </xf>
    <xf numFmtId="0" fontId="13" fillId="24" borderId="10" xfId="0" applyFont="1" applyFill="1" applyBorder="1" applyAlignment="1">
      <alignment vertical="center" wrapText="1"/>
    </xf>
    <xf numFmtId="0" fontId="13" fillId="24" borderId="10" xfId="0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justify" vertical="center" wrapText="1"/>
    </xf>
    <xf numFmtId="166" fontId="4" fillId="0" borderId="10" xfId="3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vertical="center"/>
    </xf>
    <xf numFmtId="0" fontId="13" fillId="0" borderId="0" xfId="0" applyFont="1" applyBorder="1" applyAlignment="1">
      <alignment horizontal="justify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vertical="center"/>
    </xf>
    <xf numFmtId="0" fontId="13" fillId="24" borderId="10" xfId="0" applyFont="1" applyFill="1" applyBorder="1" applyAlignment="1">
      <alignment horizontal="justify" vertical="center" wrapText="1"/>
    </xf>
    <xf numFmtId="0" fontId="4" fillId="24" borderId="10" xfId="0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166" fontId="4" fillId="0" borderId="10" xfId="31" applyFont="1" applyFill="1" applyBorder="1" applyAlignment="1">
      <alignment vertical="center"/>
    </xf>
    <xf numFmtId="0" fontId="13" fillId="0" borderId="10" xfId="0" applyFont="1" applyBorder="1" applyAlignment="1">
      <alignment horizontal="justify" vertical="center" wrapText="1"/>
    </xf>
    <xf numFmtId="166" fontId="4" fillId="0" borderId="0" xfId="0" applyNumberFormat="1" applyFont="1" applyAlignment="1">
      <alignment vertical="center"/>
    </xf>
    <xf numFmtId="10" fontId="4" fillId="0" borderId="0" xfId="0" applyNumberFormat="1" applyFont="1" applyFill="1" applyBorder="1" applyAlignment="1">
      <alignment horizontal="center" vertical="center"/>
    </xf>
    <xf numFmtId="10" fontId="13" fillId="0" borderId="0" xfId="0" applyNumberFormat="1" applyFont="1" applyBorder="1" applyAlignment="1">
      <alignment horizontal="center" vertical="center"/>
    </xf>
    <xf numFmtId="10" fontId="13" fillId="24" borderId="10" xfId="39" applyNumberFormat="1" applyFont="1" applyFill="1" applyBorder="1" applyAlignment="1">
      <alignment horizontal="center" vertical="center" wrapText="1"/>
    </xf>
    <xf numFmtId="10" fontId="4" fillId="0" borderId="10" xfId="39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justify" vertical="center" wrapText="1"/>
    </xf>
    <xf numFmtId="10" fontId="14" fillId="0" borderId="10" xfId="39" applyNumberFormat="1" applyFont="1" applyBorder="1" applyAlignment="1">
      <alignment horizontal="center" vertical="center" wrapText="1"/>
    </xf>
    <xf numFmtId="10" fontId="13" fillId="0" borderId="10" xfId="39" applyNumberFormat="1" applyFont="1" applyBorder="1" applyAlignment="1">
      <alignment horizontal="center" vertical="center" wrapText="1"/>
    </xf>
    <xf numFmtId="10" fontId="13" fillId="0" borderId="0" xfId="39" applyNumberFormat="1" applyFont="1" applyBorder="1" applyAlignment="1">
      <alignment horizontal="center" vertical="center" wrapText="1"/>
    </xf>
    <xf numFmtId="166" fontId="4" fillId="0" borderId="10" xfId="0" applyNumberFormat="1" applyFont="1" applyBorder="1" applyAlignment="1">
      <alignment vertical="center"/>
    </xf>
    <xf numFmtId="8" fontId="4" fillId="0" borderId="0" xfId="0" applyNumberFormat="1" applyFont="1"/>
    <xf numFmtId="167" fontId="61" fillId="27" borderId="10" xfId="52" applyFont="1" applyFill="1" applyBorder="1" applyAlignment="1">
      <alignment horizontal="center" vertical="center" wrapText="1"/>
    </xf>
    <xf numFmtId="167" fontId="61" fillId="0" borderId="10" xfId="52" applyFont="1" applyFill="1" applyBorder="1" applyAlignment="1">
      <alignment horizontal="center" vertical="center" wrapText="1"/>
    </xf>
    <xf numFmtId="167" fontId="61" fillId="0" borderId="27" xfId="52" applyFont="1" applyFill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165" fontId="60" fillId="0" borderId="14" xfId="0" applyNumberFormat="1" applyFont="1" applyFill="1" applyBorder="1" applyAlignment="1">
      <alignment horizontal="center" vertical="center" wrapText="1"/>
    </xf>
    <xf numFmtId="164" fontId="60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164" fontId="60" fillId="0" borderId="27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166" fontId="55" fillId="0" borderId="10" xfId="31" applyFont="1" applyFill="1" applyBorder="1"/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/>
    </xf>
    <xf numFmtId="0" fontId="54" fillId="0" borderId="25" xfId="0" applyFont="1" applyBorder="1" applyAlignment="1">
      <alignment horizontal="center" vertical="center"/>
    </xf>
    <xf numFmtId="0" fontId="54" fillId="0" borderId="18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54" fillId="0" borderId="16" xfId="0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0" fontId="54" fillId="24" borderId="13" xfId="0" applyFont="1" applyFill="1" applyBorder="1" applyAlignment="1">
      <alignment horizontal="center" wrapText="1"/>
    </xf>
    <xf numFmtId="0" fontId="54" fillId="24" borderId="11" xfId="0" applyFont="1" applyFill="1" applyBorder="1" applyAlignment="1">
      <alignment horizontal="center" wrapText="1"/>
    </xf>
    <xf numFmtId="0" fontId="54" fillId="24" borderId="12" xfId="0" applyFont="1" applyFill="1" applyBorder="1" applyAlignment="1">
      <alignment horizontal="center" wrapText="1"/>
    </xf>
    <xf numFmtId="0" fontId="54" fillId="0" borderId="19" xfId="0" applyFont="1" applyFill="1" applyBorder="1" applyAlignment="1">
      <alignment horizontal="center" wrapText="1"/>
    </xf>
    <xf numFmtId="0" fontId="54" fillId="0" borderId="0" xfId="0" applyFont="1" applyFill="1" applyBorder="1" applyAlignment="1">
      <alignment horizontal="center" wrapText="1"/>
    </xf>
    <xf numFmtId="0" fontId="54" fillId="0" borderId="20" xfId="0" applyFont="1" applyFill="1" applyBorder="1" applyAlignment="1">
      <alignment horizontal="center" wrapText="1"/>
    </xf>
    <xf numFmtId="0" fontId="54" fillId="0" borderId="21" xfId="0" applyFont="1" applyFill="1" applyBorder="1" applyAlignment="1">
      <alignment horizontal="center" wrapText="1"/>
    </xf>
    <xf numFmtId="0" fontId="54" fillId="0" borderId="16" xfId="0" applyFont="1" applyFill="1" applyBorder="1" applyAlignment="1">
      <alignment horizontal="center" wrapText="1"/>
    </xf>
    <xf numFmtId="0" fontId="54" fillId="0" borderId="22" xfId="0" applyFont="1" applyFill="1" applyBorder="1" applyAlignment="1">
      <alignment horizontal="center" wrapText="1"/>
    </xf>
    <xf numFmtId="0" fontId="56" fillId="35" borderId="13" xfId="0" applyFont="1" applyFill="1" applyBorder="1" applyAlignment="1">
      <alignment horizontal="center" vertical="center" wrapText="1"/>
    </xf>
    <xf numFmtId="0" fontId="56" fillId="35" borderId="11" xfId="0" applyFont="1" applyFill="1" applyBorder="1" applyAlignment="1">
      <alignment horizontal="center" vertical="center" wrapText="1"/>
    </xf>
    <xf numFmtId="0" fontId="56" fillId="35" borderId="1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65" fillId="35" borderId="1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32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1" fontId="11" fillId="0" borderId="15" xfId="0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31" borderId="13" xfId="0" applyFont="1" applyFill="1" applyBorder="1" applyAlignment="1">
      <alignment horizontal="center" vertical="center" wrapText="1"/>
    </xf>
    <xf numFmtId="0" fontId="12" fillId="31" borderId="11" xfId="0" applyFont="1" applyFill="1" applyBorder="1" applyAlignment="1">
      <alignment horizontal="center" vertical="center" wrapText="1"/>
    </xf>
    <xf numFmtId="0" fontId="12" fillId="31" borderId="12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>
      <alignment horizontal="left" vertical="center" wrapText="1"/>
    </xf>
    <xf numFmtId="0" fontId="62" fillId="0" borderId="10" xfId="0" applyFont="1" applyFill="1" applyBorder="1" applyAlignment="1">
      <alignment horizontal="left" vertical="center" wrapText="1"/>
    </xf>
    <xf numFmtId="166" fontId="14" fillId="0" borderId="10" xfId="0" applyNumberFormat="1" applyFont="1" applyFill="1" applyBorder="1" applyAlignment="1">
      <alignment horizontal="center" vertical="center" wrapText="1"/>
    </xf>
    <xf numFmtId="0" fontId="62" fillId="0" borderId="10" xfId="0" applyFont="1" applyFill="1" applyBorder="1" applyAlignment="1">
      <alignment horizontal="center" vertical="center" wrapText="1"/>
    </xf>
    <xf numFmtId="0" fontId="62" fillId="0" borderId="30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12" fillId="32" borderId="13" xfId="0" applyFont="1" applyFill="1" applyBorder="1" applyAlignment="1">
      <alignment horizontal="center" vertical="center" wrapText="1"/>
    </xf>
    <xf numFmtId="0" fontId="12" fillId="32" borderId="39" xfId="0" applyFont="1" applyFill="1" applyBorder="1" applyAlignment="1">
      <alignment horizontal="center" vertical="center" wrapText="1"/>
    </xf>
    <xf numFmtId="0" fontId="13" fillId="24" borderId="15" xfId="0" applyFont="1" applyFill="1" applyBorder="1" applyAlignment="1">
      <alignment horizontal="left" vertical="center" wrapText="1"/>
    </xf>
    <xf numFmtId="0" fontId="13" fillId="24" borderId="14" xfId="0" applyFont="1" applyFill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1" fillId="27" borderId="29" xfId="0" applyFont="1" applyFill="1" applyBorder="1" applyAlignment="1">
      <alignment horizontal="left" vertical="center" wrapText="1"/>
    </xf>
    <xf numFmtId="0" fontId="61" fillId="27" borderId="14" xfId="0" applyFont="1" applyFill="1" applyBorder="1" applyAlignment="1">
      <alignment horizontal="left" vertical="center" wrapText="1"/>
    </xf>
    <xf numFmtId="0" fontId="12" fillId="29" borderId="13" xfId="0" applyFont="1" applyFill="1" applyBorder="1" applyAlignment="1">
      <alignment horizontal="center" vertical="center"/>
    </xf>
    <xf numFmtId="0" fontId="12" fillId="29" borderId="11" xfId="0" applyFont="1" applyFill="1" applyBorder="1" applyAlignment="1">
      <alignment horizontal="center" vertical="center"/>
    </xf>
    <xf numFmtId="0" fontId="61" fillId="0" borderId="29" xfId="0" applyFont="1" applyBorder="1" applyAlignment="1">
      <alignment horizontal="left" vertical="center" wrapText="1"/>
    </xf>
    <xf numFmtId="0" fontId="61" fillId="0" borderId="14" xfId="0" applyFont="1" applyBorder="1" applyAlignment="1">
      <alignment horizontal="left" vertical="center" wrapText="1"/>
    </xf>
    <xf numFmtId="0" fontId="61" fillId="0" borderId="40" xfId="0" applyFont="1" applyBorder="1" applyAlignment="1">
      <alignment horizontal="left" vertical="center" wrapText="1"/>
    </xf>
    <xf numFmtId="0" fontId="61" fillId="0" borderId="41" xfId="0" applyFont="1" applyBorder="1" applyAlignment="1">
      <alignment horizontal="left" vertical="center" wrapText="1"/>
    </xf>
    <xf numFmtId="0" fontId="61" fillId="0" borderId="29" xfId="0" applyFont="1" applyFill="1" applyBorder="1" applyAlignment="1">
      <alignment horizontal="left" vertical="center" wrapText="1"/>
    </xf>
    <xf numFmtId="0" fontId="61" fillId="0" borderId="14" xfId="0" applyFont="1" applyFill="1" applyBorder="1" applyAlignment="1">
      <alignment horizontal="left" vertical="center" wrapText="1"/>
    </xf>
    <xf numFmtId="0" fontId="12" fillId="24" borderId="13" xfId="0" applyFont="1" applyFill="1" applyBorder="1" applyAlignment="1">
      <alignment horizontal="center" vertical="center" wrapText="1"/>
    </xf>
    <xf numFmtId="0" fontId="12" fillId="24" borderId="1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61" fillId="0" borderId="46" xfId="0" applyFont="1" applyBorder="1" applyAlignment="1">
      <alignment horizontal="left" vertical="center" wrapText="1"/>
    </xf>
    <xf numFmtId="0" fontId="61" fillId="0" borderId="47" xfId="0" applyFont="1" applyBorder="1" applyAlignment="1">
      <alignment horizontal="left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1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1" fontId="59" fillId="0" borderId="13" xfId="0" applyNumberFormat="1" applyFont="1" applyFill="1" applyBorder="1" applyAlignment="1">
      <alignment horizontal="center" vertical="center" wrapText="1"/>
    </xf>
    <xf numFmtId="0" fontId="59" fillId="0" borderId="12" xfId="0" applyFont="1" applyFill="1" applyBorder="1" applyAlignment="1">
      <alignment horizontal="center" vertical="center" wrapText="1"/>
    </xf>
    <xf numFmtId="0" fontId="59" fillId="35" borderId="11" xfId="0" applyFont="1" applyFill="1" applyBorder="1" applyAlignment="1">
      <alignment horizontal="center" vertical="center" wrapText="1"/>
    </xf>
    <xf numFmtId="0" fontId="59" fillId="35" borderId="39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17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0" fontId="49" fillId="26" borderId="13" xfId="0" applyNumberFormat="1" applyFont="1" applyFill="1" applyBorder="1" applyAlignment="1">
      <alignment horizontal="center" vertical="center" wrapText="1"/>
    </xf>
    <xf numFmtId="10" fontId="49" fillId="26" borderId="12" xfId="0" applyNumberFormat="1" applyFont="1" applyFill="1" applyBorder="1" applyAlignment="1">
      <alignment horizontal="center" vertical="center" wrapText="1"/>
    </xf>
    <xf numFmtId="10" fontId="48" fillId="0" borderId="13" xfId="0" applyNumberFormat="1" applyFont="1" applyBorder="1" applyAlignment="1">
      <alignment horizontal="center" vertical="center" wrapText="1"/>
    </xf>
    <xf numFmtId="10" fontId="48" fillId="0" borderId="12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7" fillId="25" borderId="13" xfId="0" applyFont="1" applyFill="1" applyBorder="1" applyAlignment="1">
      <alignment horizontal="center" vertical="center" wrapText="1"/>
    </xf>
    <xf numFmtId="0" fontId="47" fillId="25" borderId="12" xfId="0" applyFont="1" applyFill="1" applyBorder="1" applyAlignment="1">
      <alignment horizontal="center" vertical="center" wrapText="1"/>
    </xf>
  </cellXfs>
  <cellStyles count="70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Incorreto 2" xfId="30"/>
    <cellStyle name="Moeda" xfId="31" builtinId="4"/>
    <cellStyle name="Moeda 13" xfId="32"/>
    <cellStyle name="Moeda 13 2" xfId="55"/>
    <cellStyle name="Moeda 2" xfId="33"/>
    <cellStyle name="Moeda 2 2" xfId="56"/>
    <cellStyle name="Moeda 3" xfId="34"/>
    <cellStyle name="Moeda 3 2" xfId="57"/>
    <cellStyle name="Neutra 2" xfId="35"/>
    <cellStyle name="Normal" xfId="0" builtinId="0"/>
    <cellStyle name="Normal 2" xfId="36"/>
    <cellStyle name="Normal 2 2" xfId="37"/>
    <cellStyle name="Normal 2 2 2" xfId="59"/>
    <cellStyle name="Normal 2 3" xfId="58"/>
    <cellStyle name="Normal 3" xfId="54"/>
    <cellStyle name="Normal 3 2" xfId="65"/>
    <cellStyle name="Normal 3 2 2" xfId="69"/>
    <cellStyle name="Normal 3 3" xfId="66"/>
    <cellStyle name="Nota 2" xfId="38"/>
    <cellStyle name="Nota 2 2" xfId="60"/>
    <cellStyle name="Porcentagem" xfId="39" builtinId="5"/>
    <cellStyle name="Porcentagem 2" xfId="40"/>
    <cellStyle name="Porcentagem 2 2" xfId="61"/>
    <cellStyle name="Porcentagem 2 7" xfId="41"/>
    <cellStyle name="Porcentagem 9 6" xfId="42"/>
    <cellStyle name="Porcentagem 9 6 2" xfId="62"/>
    <cellStyle name="Saída 2" xfId="43"/>
    <cellStyle name="Texto de Aviso 2" xfId="44"/>
    <cellStyle name="Texto Explicativo 2" xfId="45"/>
    <cellStyle name="Título 1 2" xfId="46"/>
    <cellStyle name="Título 2 2" xfId="47"/>
    <cellStyle name="Título 3 2" xfId="48"/>
    <cellStyle name="Título 4 2" xfId="49"/>
    <cellStyle name="Título 5" xfId="50"/>
    <cellStyle name="Total 2" xfId="51"/>
    <cellStyle name="Vírgula" xfId="52" builtinId="3"/>
    <cellStyle name="Vírgula 2" xfId="53"/>
    <cellStyle name="Vírgula 2 2" xfId="64"/>
    <cellStyle name="Vírgula 2 2 2" xfId="68"/>
    <cellStyle name="Vírgula 3" xfId="63"/>
    <cellStyle name="Vírgula 3 2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PREG&#213;ES\2018\VIGIL&#194;NCIA\Regional__IV_VIII%20-%20PE%2088_2018%20(Jo&#227;o%20Orlando)\Planilha%20Regi&#227;o%20IV%20-%20vers&#227;o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ONTRATOS%20VIGIL&#194;NCIA\Vig%20Capital%202&#186;%20Grau_Secretaria%20-%20EQUIP%20SEG\PLANILHAS%20DE%20CUSTOS\03.%20Planilha%20Repact%20CCT%202017%20-%20SEM%20A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roposta Comercial"/>
      <sheetName val="12x36 D"/>
      <sheetName val="12x36 N"/>
      <sheetName val="44h desarm"/>
      <sheetName val="Uniformes"/>
      <sheetName val="Equipamentos"/>
      <sheetName val="CTG"/>
      <sheetName val="ISS e VT"/>
    </sheetNames>
    <sheetDataSet>
      <sheetData sheetId="0"/>
      <sheetData sheetId="1"/>
      <sheetData sheetId="2"/>
      <sheetData sheetId="3"/>
      <sheetData sheetId="4"/>
      <sheetData sheetId="5">
        <row r="14">
          <cell r="H14">
            <v>105.18499999999999</v>
          </cell>
        </row>
        <row r="26">
          <cell r="H26">
            <v>79.184999999999988</v>
          </cell>
        </row>
      </sheetData>
      <sheetData sheetId="6">
        <row r="15">
          <cell r="N15">
            <v>6.8306591216216219</v>
          </cell>
        </row>
        <row r="27">
          <cell r="N27">
            <v>32.040531250000008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Proposta Com."/>
      <sheetName val="Valor mensal por posto"/>
      <sheetName val="QUADRO RESUMO"/>
      <sheetName val="RESUMO"/>
      <sheetName val="Uniformes"/>
      <sheetName val="Mat Uso Comum "/>
      <sheetName val="Equipamentos"/>
      <sheetName val="12x36 D"/>
      <sheetName val="12x36 N"/>
      <sheetName val="12x36 N (des)"/>
      <sheetName val="44horas"/>
      <sheetName val="Seg.Bombeiro"/>
      <sheetName val="Agente Seg"/>
      <sheetName val="Supervisor"/>
      <sheetName val="PROPOSTA COMERCIAL"/>
      <sheetName val="Resumo_Proposta_Com_"/>
      <sheetName val="Valor_mensal_por_posto"/>
      <sheetName val="QUADRO_RESUMO"/>
      <sheetName val="Mat_Uso_Comum_"/>
      <sheetName val="12x36_D"/>
      <sheetName val="12x36_N"/>
      <sheetName val="12x36_N_(des)"/>
      <sheetName val="Seg_Bombeiro"/>
      <sheetName val="Agente_Seg"/>
      <sheetName val="PROPOSTA_COMERCIAL"/>
    </sheetNames>
    <sheetDataSet>
      <sheetData sheetId="0"/>
      <sheetData sheetId="1"/>
      <sheetData sheetId="2"/>
      <sheetData sheetId="3"/>
      <sheetData sheetId="4"/>
      <sheetData sheetId="5">
        <row r="10">
          <cell r="G10">
            <v>4.1111111111111107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7"/>
  <sheetViews>
    <sheetView zoomScaleNormal="100" workbookViewId="0">
      <selection activeCell="G18" sqref="G18"/>
    </sheetView>
  </sheetViews>
  <sheetFormatPr defaultRowHeight="12.75" x14ac:dyDescent="0.2"/>
  <cols>
    <col min="1" max="1" width="2.5703125" customWidth="1"/>
    <col min="2" max="2" width="6.140625" customWidth="1"/>
    <col min="3" max="3" width="30.140625" customWidth="1"/>
    <col min="4" max="4" width="14.140625" customWidth="1"/>
    <col min="5" max="5" width="12.7109375" customWidth="1"/>
    <col min="6" max="6" width="14" customWidth="1"/>
    <col min="7" max="7" width="19.85546875" bestFit="1" customWidth="1"/>
    <col min="9" max="9" width="9.5703125" bestFit="1" customWidth="1"/>
  </cols>
  <sheetData>
    <row r="1" spans="2:9" ht="31.5" customHeight="1" thickBot="1" x14ac:dyDescent="0.25"/>
    <row r="2" spans="2:9" ht="24.75" customHeight="1" x14ac:dyDescent="0.2">
      <c r="B2" s="238" t="s">
        <v>125</v>
      </c>
      <c r="C2" s="239"/>
      <c r="D2" s="239"/>
      <c r="E2" s="239"/>
      <c r="F2" s="239"/>
      <c r="G2" s="240"/>
    </row>
    <row r="3" spans="2:9" ht="21" customHeight="1" thickBot="1" x14ac:dyDescent="0.25">
      <c r="B3" s="241" t="s">
        <v>126</v>
      </c>
      <c r="C3" s="242"/>
      <c r="D3" s="242"/>
      <c r="E3" s="242"/>
      <c r="F3" s="242"/>
      <c r="G3" s="243"/>
    </row>
    <row r="4" spans="2:9" ht="9" customHeight="1" thickBot="1" x14ac:dyDescent="0.25">
      <c r="B4" s="83"/>
      <c r="C4" s="83"/>
      <c r="D4" s="83"/>
      <c r="E4" s="83"/>
      <c r="F4" s="83"/>
      <c r="G4" s="83"/>
    </row>
    <row r="5" spans="2:9" ht="21" customHeight="1" thickBot="1" x14ac:dyDescent="0.3">
      <c r="B5" s="244" t="s">
        <v>108</v>
      </c>
      <c r="C5" s="245"/>
      <c r="D5" s="245"/>
      <c r="E5" s="245"/>
      <c r="F5" s="245"/>
      <c r="G5" s="246"/>
    </row>
    <row r="6" spans="2:9" ht="22.5" customHeight="1" x14ac:dyDescent="0.25">
      <c r="B6" s="247" t="s">
        <v>124</v>
      </c>
      <c r="C6" s="248"/>
      <c r="D6" s="248"/>
      <c r="E6" s="248"/>
      <c r="F6" s="248"/>
      <c r="G6" s="249"/>
    </row>
    <row r="7" spans="2:9" ht="26.25" customHeight="1" thickBot="1" x14ac:dyDescent="0.3">
      <c r="B7" s="250" t="s">
        <v>139</v>
      </c>
      <c r="C7" s="251"/>
      <c r="D7" s="251"/>
      <c r="E7" s="251"/>
      <c r="F7" s="251"/>
      <c r="G7" s="252"/>
    </row>
    <row r="8" spans="2:9" ht="10.5" customHeight="1" thickBot="1" x14ac:dyDescent="0.3">
      <c r="B8" s="126"/>
      <c r="C8" s="126"/>
      <c r="D8" s="126"/>
      <c r="E8" s="126"/>
      <c r="F8" s="126"/>
      <c r="G8" s="126"/>
    </row>
    <row r="9" spans="2:9" ht="26.25" customHeight="1" thickBot="1" x14ac:dyDescent="0.25">
      <c r="B9" s="253" t="s">
        <v>179</v>
      </c>
      <c r="C9" s="254"/>
      <c r="D9" s="254"/>
      <c r="E9" s="254"/>
      <c r="F9" s="254"/>
      <c r="G9" s="255"/>
    </row>
    <row r="10" spans="2:9" ht="4.5" customHeight="1" x14ac:dyDescent="0.2">
      <c r="B10" s="75"/>
      <c r="C10" s="75"/>
      <c r="D10" s="75"/>
      <c r="E10" s="75"/>
      <c r="F10" s="75"/>
      <c r="G10" s="75"/>
    </row>
    <row r="11" spans="2:9" ht="47.25" x14ac:dyDescent="0.2">
      <c r="B11" s="236" t="s">
        <v>37</v>
      </c>
      <c r="C11" s="237"/>
      <c r="D11" s="120" t="s">
        <v>115</v>
      </c>
      <c r="E11" s="120" t="s">
        <v>116</v>
      </c>
      <c r="F11" s="120" t="s">
        <v>118</v>
      </c>
      <c r="G11" s="120" t="s">
        <v>127</v>
      </c>
    </row>
    <row r="12" spans="2:9" ht="30" customHeight="1" x14ac:dyDescent="0.25">
      <c r="B12" s="121" t="s">
        <v>82</v>
      </c>
      <c r="C12" s="124" t="s">
        <v>122</v>
      </c>
      <c r="D12" s="235">
        <f>' MOTORISTA '!C117</f>
        <v>4.2699999999999996</v>
      </c>
      <c r="E12" s="161">
        <f>'CUSTO MANUT. VEICULO'!D6</f>
        <v>84.46</v>
      </c>
      <c r="F12" s="184">
        <v>200</v>
      </c>
      <c r="G12" s="122">
        <f>SUM(D12*E12*F12)</f>
        <v>72128.84</v>
      </c>
      <c r="I12" s="156"/>
    </row>
    <row r="13" spans="2:9" ht="27" customHeight="1" x14ac:dyDescent="0.25">
      <c r="B13" s="121" t="s">
        <v>117</v>
      </c>
      <c r="C13" s="123" t="s">
        <v>114</v>
      </c>
      <c r="D13" s="235">
        <f>'CUSTO MANUT. VEICULO'!F35</f>
        <v>5.59</v>
      </c>
      <c r="E13" s="161">
        <f>'CUSTO MANUT. VEICULO'!D6</f>
        <v>84.46</v>
      </c>
      <c r="F13" s="128">
        <f>F12</f>
        <v>200</v>
      </c>
      <c r="G13" s="122">
        <f>SUM(D13*E13*F13)</f>
        <v>94426.28</v>
      </c>
      <c r="I13" s="156"/>
    </row>
    <row r="14" spans="2:9" ht="15" customHeight="1" thickBot="1" x14ac:dyDescent="0.25">
      <c r="B14" s="75"/>
      <c r="C14" s="75"/>
      <c r="D14" s="75"/>
      <c r="E14" s="127"/>
      <c r="F14" s="127"/>
      <c r="G14" s="75"/>
    </row>
    <row r="15" spans="2:9" ht="30" customHeight="1" thickBot="1" x14ac:dyDescent="0.25">
      <c r="B15" s="117" t="s">
        <v>106</v>
      </c>
      <c r="C15" s="118"/>
      <c r="D15" s="125">
        <f>SUM(D12:D13)</f>
        <v>9.86</v>
      </c>
      <c r="E15" s="162">
        <f>E13</f>
        <v>84.46</v>
      </c>
      <c r="F15" s="129">
        <f>F12</f>
        <v>200</v>
      </c>
      <c r="G15" s="119">
        <f>SUM(G12:G13)</f>
        <v>166555.12</v>
      </c>
    </row>
    <row r="16" spans="2:9" ht="13.5" thickBot="1" x14ac:dyDescent="0.25"/>
    <row r="17" spans="2:7" ht="27.75" customHeight="1" thickBot="1" x14ac:dyDescent="0.25">
      <c r="B17" s="117" t="s">
        <v>180</v>
      </c>
      <c r="C17" s="118"/>
      <c r="D17" s="118"/>
      <c r="E17" s="118"/>
      <c r="F17" s="118"/>
      <c r="G17" s="119">
        <f>SUM(G15/12)</f>
        <v>13879.59</v>
      </c>
    </row>
  </sheetData>
  <mergeCells count="7">
    <mergeCell ref="B11:C11"/>
    <mergeCell ref="B2:G2"/>
    <mergeCell ref="B3:G3"/>
    <mergeCell ref="B5:G5"/>
    <mergeCell ref="B6:G6"/>
    <mergeCell ref="B7:G7"/>
    <mergeCell ref="B9:G9"/>
  </mergeCells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&amp;RFls.______
Visto:______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3"/>
  <sheetViews>
    <sheetView showGridLines="0" tabSelected="1" zoomScaleNormal="100" zoomScaleSheetLayoutView="90" workbookViewId="0">
      <selection activeCell="A104" sqref="A104:C104"/>
    </sheetView>
  </sheetViews>
  <sheetFormatPr defaultRowHeight="12.75" x14ac:dyDescent="0.2"/>
  <cols>
    <col min="1" max="1" width="64.140625" style="29" customWidth="1"/>
    <col min="2" max="2" width="12.140625" style="65" bestFit="1" customWidth="1"/>
    <col min="3" max="3" width="19.5703125" style="29" customWidth="1"/>
    <col min="4" max="4" width="4.28515625" style="29" customWidth="1"/>
    <col min="5" max="5" width="17.85546875" style="29" customWidth="1"/>
    <col min="6" max="6" width="10.7109375" style="30" customWidth="1"/>
    <col min="7" max="13" width="10.7109375" style="29" customWidth="1"/>
    <col min="14" max="16384" width="9.140625" style="29"/>
  </cols>
  <sheetData>
    <row r="1" spans="1:16" ht="27" customHeight="1" x14ac:dyDescent="0.2">
      <c r="A1" s="258"/>
      <c r="B1" s="258"/>
      <c r="C1" s="258"/>
    </row>
    <row r="2" spans="1:16" ht="20.100000000000001" customHeight="1" x14ac:dyDescent="0.2">
      <c r="A2" s="259" t="s">
        <v>30</v>
      </c>
      <c r="B2" s="259"/>
      <c r="C2" s="259"/>
    </row>
    <row r="3" spans="1:16" ht="6.75" customHeight="1" x14ac:dyDescent="0.2">
      <c r="A3" s="31"/>
      <c r="B3" s="32"/>
      <c r="C3" s="31"/>
    </row>
    <row r="4" spans="1:16" ht="7.5" customHeight="1" x14ac:dyDescent="0.2">
      <c r="A4" s="33"/>
      <c r="B4" s="33"/>
      <c r="C4" s="33"/>
    </row>
    <row r="5" spans="1:16" ht="16.5" customHeight="1" x14ac:dyDescent="0.2">
      <c r="A5" s="260" t="s">
        <v>107</v>
      </c>
      <c r="B5" s="260"/>
      <c r="C5" s="260"/>
    </row>
    <row r="6" spans="1:16" ht="6" customHeight="1" x14ac:dyDescent="0.2">
      <c r="A6" s="36"/>
      <c r="B6" s="35"/>
      <c r="C6" s="35"/>
    </row>
    <row r="7" spans="1:16" ht="15" customHeight="1" x14ac:dyDescent="0.2">
      <c r="A7" s="37" t="s">
        <v>31</v>
      </c>
      <c r="B7" s="37"/>
      <c r="C7" s="37"/>
    </row>
    <row r="8" spans="1:16" ht="4.5" customHeight="1" x14ac:dyDescent="0.2">
      <c r="A8" s="37"/>
      <c r="B8" s="37"/>
      <c r="C8" s="37"/>
    </row>
    <row r="9" spans="1:16" ht="15" customHeight="1" x14ac:dyDescent="0.2">
      <c r="A9" s="154" t="s">
        <v>8</v>
      </c>
      <c r="B9" s="257"/>
      <c r="C9" s="257"/>
    </row>
    <row r="10" spans="1:16" ht="15" customHeight="1" x14ac:dyDescent="0.2">
      <c r="A10" s="154" t="s">
        <v>55</v>
      </c>
      <c r="B10" s="261" t="s">
        <v>136</v>
      </c>
      <c r="C10" s="261"/>
    </row>
    <row r="11" spans="1:16" ht="15" customHeight="1" x14ac:dyDescent="0.2">
      <c r="A11" s="154" t="s">
        <v>56</v>
      </c>
      <c r="B11" s="262" t="s">
        <v>135</v>
      </c>
      <c r="C11" s="262"/>
    </row>
    <row r="12" spans="1:16" ht="15" customHeight="1" x14ac:dyDescent="0.2">
      <c r="A12" s="154" t="s">
        <v>32</v>
      </c>
      <c r="B12" s="263" t="s">
        <v>166</v>
      </c>
      <c r="C12" s="263"/>
    </row>
    <row r="13" spans="1:16" ht="15" customHeight="1" x14ac:dyDescent="0.2">
      <c r="A13" s="154" t="s">
        <v>92</v>
      </c>
      <c r="B13" s="264">
        <v>12</v>
      </c>
      <c r="C13" s="265"/>
    </row>
    <row r="14" spans="1:16" ht="9" customHeight="1" x14ac:dyDescent="0.2">
      <c r="A14" s="38"/>
      <c r="B14" s="39"/>
      <c r="C14" s="39"/>
    </row>
    <row r="15" spans="1:16" ht="15" customHeight="1" x14ac:dyDescent="0.2">
      <c r="A15" s="256" t="s">
        <v>33</v>
      </c>
      <c r="B15" s="256"/>
      <c r="C15" s="256"/>
    </row>
    <row r="16" spans="1:16" ht="42.75" customHeight="1" x14ac:dyDescent="0.2">
      <c r="A16" s="256"/>
      <c r="B16" s="256"/>
      <c r="C16" s="256"/>
      <c r="P16" s="108"/>
    </row>
    <row r="17" spans="1:6" ht="8.25" customHeight="1" x14ac:dyDescent="0.2">
      <c r="A17" s="84"/>
      <c r="B17" s="84"/>
      <c r="C17" s="84"/>
    </row>
    <row r="18" spans="1:6" ht="15" customHeight="1" x14ac:dyDescent="0.2">
      <c r="A18" s="35" t="s">
        <v>9</v>
      </c>
      <c r="B18" s="35"/>
      <c r="C18" s="34"/>
    </row>
    <row r="19" spans="1:6" ht="15" customHeight="1" x14ac:dyDescent="0.2">
      <c r="A19" s="198" t="s">
        <v>10</v>
      </c>
      <c r="B19" s="199"/>
      <c r="C19" s="23"/>
      <c r="E19" s="40"/>
    </row>
    <row r="20" spans="1:6" ht="15" customHeight="1" x14ac:dyDescent="0.2">
      <c r="A20" s="200" t="s">
        <v>137</v>
      </c>
      <c r="B20" s="201"/>
      <c r="C20" s="27">
        <v>2700</v>
      </c>
    </row>
    <row r="21" spans="1:6" s="41" customFormat="1" ht="15" customHeight="1" x14ac:dyDescent="0.2">
      <c r="A21" s="59" t="s">
        <v>12</v>
      </c>
      <c r="B21" s="202"/>
      <c r="C21" s="49">
        <f>C20</f>
        <v>2700</v>
      </c>
      <c r="F21" s="42"/>
    </row>
    <row r="22" spans="1:6" ht="6.75" customHeight="1" x14ac:dyDescent="0.2">
      <c r="A22" s="203"/>
      <c r="B22" s="96"/>
      <c r="C22" s="204"/>
    </row>
    <row r="23" spans="1:6" ht="15" customHeight="1" x14ac:dyDescent="0.2">
      <c r="A23" s="205" t="s">
        <v>57</v>
      </c>
      <c r="B23" s="96"/>
      <c r="C23" s="204"/>
    </row>
    <row r="24" spans="1:6" ht="15" customHeight="1" x14ac:dyDescent="0.2">
      <c r="A24" s="206" t="s">
        <v>58</v>
      </c>
      <c r="B24" s="206"/>
      <c r="C24" s="206"/>
    </row>
    <row r="25" spans="1:6" ht="15" customHeight="1" x14ac:dyDescent="0.2">
      <c r="A25" s="157" t="s">
        <v>18</v>
      </c>
      <c r="B25" s="194">
        <v>8.3299999999999999E-2</v>
      </c>
      <c r="C25" s="79">
        <f>$C$21*B25</f>
        <v>224.91</v>
      </c>
    </row>
    <row r="26" spans="1:6" ht="15" customHeight="1" x14ac:dyDescent="0.2">
      <c r="A26" s="157" t="s">
        <v>35</v>
      </c>
      <c r="B26" s="195">
        <v>8.3299999999999999E-2</v>
      </c>
      <c r="C26" s="79">
        <f>$C$21*B26</f>
        <v>224.91</v>
      </c>
      <c r="E26" s="44"/>
    </row>
    <row r="27" spans="1:6" ht="15" customHeight="1" x14ac:dyDescent="0.2">
      <c r="A27" s="157" t="s">
        <v>3</v>
      </c>
      <c r="B27" s="195">
        <v>2.7799999999999998E-2</v>
      </c>
      <c r="C27" s="79">
        <f>$C$21*B27</f>
        <v>75.06</v>
      </c>
    </row>
    <row r="28" spans="1:6" ht="15" customHeight="1" x14ac:dyDescent="0.2">
      <c r="A28" s="45" t="s">
        <v>19</v>
      </c>
      <c r="B28" s="196">
        <f>SUM(B25:B27)</f>
        <v>0.19439999999999999</v>
      </c>
      <c r="C28" s="46">
        <f>SUM(C25:C27)</f>
        <v>524.88</v>
      </c>
    </row>
    <row r="29" spans="1:6" ht="15" customHeight="1" x14ac:dyDescent="0.2">
      <c r="A29" s="157" t="s">
        <v>128</v>
      </c>
      <c r="B29" s="194">
        <f>+B28*B42</f>
        <v>7.1499999999999994E-2</v>
      </c>
      <c r="C29" s="79">
        <f>$C$21*B29</f>
        <v>193.05</v>
      </c>
    </row>
    <row r="30" spans="1:6" ht="15" customHeight="1" x14ac:dyDescent="0.2">
      <c r="A30" s="157" t="s">
        <v>86</v>
      </c>
      <c r="B30" s="194">
        <v>3.4700000000000002E-2</v>
      </c>
      <c r="C30" s="79">
        <f>$C$21*B30</f>
        <v>93.69</v>
      </c>
      <c r="E30" s="47"/>
    </row>
    <row r="31" spans="1:6" x14ac:dyDescent="0.2">
      <c r="A31" s="59" t="s">
        <v>16</v>
      </c>
      <c r="B31" s="196">
        <f>B29+B28+B30</f>
        <v>0.30059999999999998</v>
      </c>
      <c r="C31" s="46">
        <f>C29+C28+C30</f>
        <v>811.62</v>
      </c>
    </row>
    <row r="32" spans="1:6" ht="4.5" customHeight="1" x14ac:dyDescent="0.2">
      <c r="A32" s="85"/>
      <c r="B32" s="85"/>
      <c r="C32" s="85"/>
    </row>
    <row r="33" spans="1:5" ht="31.5" customHeight="1" x14ac:dyDescent="0.2">
      <c r="A33" s="198" t="s">
        <v>93</v>
      </c>
      <c r="B33" s="23" t="s">
        <v>11</v>
      </c>
      <c r="C33" s="23" t="s">
        <v>17</v>
      </c>
    </row>
    <row r="34" spans="1:5" ht="15" customHeight="1" x14ac:dyDescent="0.2">
      <c r="A34" s="207" t="s">
        <v>15</v>
      </c>
      <c r="B34" s="25">
        <v>0.2</v>
      </c>
      <c r="C34" s="28">
        <f t="shared" ref="C34:C41" si="0">$C$21*B34</f>
        <v>540</v>
      </c>
    </row>
    <row r="35" spans="1:5" ht="15" customHeight="1" x14ac:dyDescent="0.2">
      <c r="A35" s="207" t="s">
        <v>59</v>
      </c>
      <c r="B35" s="25">
        <v>2.5000000000000001E-2</v>
      </c>
      <c r="C35" s="28">
        <f t="shared" si="0"/>
        <v>67.5</v>
      </c>
      <c r="E35" s="48"/>
    </row>
    <row r="36" spans="1:5" ht="15" customHeight="1" x14ac:dyDescent="0.2">
      <c r="A36" s="207" t="s">
        <v>94</v>
      </c>
      <c r="B36" s="25">
        <v>0.03</v>
      </c>
      <c r="C36" s="28">
        <f t="shared" si="0"/>
        <v>81</v>
      </c>
      <c r="E36" s="48"/>
    </row>
    <row r="37" spans="1:5" ht="15" customHeight="1" x14ac:dyDescent="0.2">
      <c r="A37" s="207" t="s">
        <v>60</v>
      </c>
      <c r="B37" s="25">
        <v>1.4999999999999999E-2</v>
      </c>
      <c r="C37" s="28">
        <f t="shared" si="0"/>
        <v>40.5</v>
      </c>
    </row>
    <row r="38" spans="1:5" ht="15" customHeight="1" x14ac:dyDescent="0.2">
      <c r="A38" s="207" t="s">
        <v>61</v>
      </c>
      <c r="B38" s="25">
        <v>0.01</v>
      </c>
      <c r="C38" s="28">
        <f t="shared" si="0"/>
        <v>27</v>
      </c>
    </row>
    <row r="39" spans="1:5" ht="15" customHeight="1" x14ac:dyDescent="0.2">
      <c r="A39" s="207" t="s">
        <v>62</v>
      </c>
      <c r="B39" s="25">
        <v>6.0000000000000001E-3</v>
      </c>
      <c r="C39" s="28">
        <f t="shared" si="0"/>
        <v>16.2</v>
      </c>
    </row>
    <row r="40" spans="1:5" ht="15" customHeight="1" x14ac:dyDescent="0.2">
      <c r="A40" s="207" t="s">
        <v>63</v>
      </c>
      <c r="B40" s="25">
        <v>2E-3</v>
      </c>
      <c r="C40" s="28">
        <f t="shared" si="0"/>
        <v>5.4</v>
      </c>
    </row>
    <row r="41" spans="1:5" ht="15" customHeight="1" x14ac:dyDescent="0.2">
      <c r="A41" s="207" t="s">
        <v>64</v>
      </c>
      <c r="B41" s="25">
        <v>0.08</v>
      </c>
      <c r="C41" s="28">
        <f t="shared" si="0"/>
        <v>216</v>
      </c>
    </row>
    <row r="42" spans="1:5" x14ac:dyDescent="0.2">
      <c r="A42" s="59" t="s">
        <v>67</v>
      </c>
      <c r="B42" s="193">
        <f>SUM(B34:B41)</f>
        <v>0.36799999999999999</v>
      </c>
      <c r="C42" s="49">
        <f>SUM(C34:C41)</f>
        <v>993.6</v>
      </c>
    </row>
    <row r="43" spans="1:5" ht="7.5" customHeight="1" x14ac:dyDescent="0.2">
      <c r="A43" s="85"/>
      <c r="B43" s="85"/>
      <c r="C43" s="85"/>
    </row>
    <row r="44" spans="1:5" ht="15" customHeight="1" x14ac:dyDescent="0.2">
      <c r="A44" s="269" t="s">
        <v>65</v>
      </c>
      <c r="B44" s="269"/>
      <c r="C44" s="269"/>
    </row>
    <row r="45" spans="1:5" ht="15" customHeight="1" x14ac:dyDescent="0.2">
      <c r="A45" s="24" t="s">
        <v>13</v>
      </c>
      <c r="B45" s="27">
        <v>3.11</v>
      </c>
      <c r="C45" s="27">
        <f>(B45*20*2)-C21*0.06</f>
        <v>-37.6</v>
      </c>
      <c r="D45" s="191"/>
      <c r="E45" s="78"/>
    </row>
    <row r="46" spans="1:5" ht="15" customHeight="1" x14ac:dyDescent="0.2">
      <c r="A46" s="24" t="s">
        <v>66</v>
      </c>
      <c r="B46" s="27">
        <v>241.4</v>
      </c>
      <c r="C46" s="27">
        <f>+B46*(1-10%)</f>
        <v>217.26</v>
      </c>
      <c r="D46" s="191"/>
    </row>
    <row r="47" spans="1:5" ht="15" customHeight="1" x14ac:dyDescent="0.2">
      <c r="A47" s="24" t="s">
        <v>151</v>
      </c>
      <c r="B47" s="27">
        <v>241.4</v>
      </c>
      <c r="C47" s="27">
        <f>+B47/12*(1-10%)</f>
        <v>18.11</v>
      </c>
      <c r="D47" s="191"/>
    </row>
    <row r="48" spans="1:5" ht="15" customHeight="1" x14ac:dyDescent="0.2">
      <c r="A48" s="76" t="s">
        <v>80</v>
      </c>
      <c r="B48" s="50"/>
      <c r="C48" s="27">
        <v>0</v>
      </c>
    </row>
    <row r="49" spans="1:4" ht="15" customHeight="1" x14ac:dyDescent="0.2">
      <c r="A49" s="77" t="s">
        <v>121</v>
      </c>
      <c r="B49" s="27">
        <v>407.1</v>
      </c>
      <c r="C49" s="27">
        <f>B49</f>
        <v>407.1</v>
      </c>
    </row>
    <row r="50" spans="1:4" ht="15" customHeight="1" x14ac:dyDescent="0.2">
      <c r="A50" s="77" t="s">
        <v>152</v>
      </c>
      <c r="B50" s="192">
        <f>SUM(C20*2%)</f>
        <v>54</v>
      </c>
      <c r="C50" s="27">
        <f>B50</f>
        <v>54</v>
      </c>
    </row>
    <row r="51" spans="1:4" ht="15" customHeight="1" x14ac:dyDescent="0.2">
      <c r="A51" s="24" t="s">
        <v>153</v>
      </c>
      <c r="B51" s="27"/>
      <c r="C51" s="27">
        <f>SUM(B51/12)</f>
        <v>0</v>
      </c>
    </row>
    <row r="52" spans="1:4" x14ac:dyDescent="0.2">
      <c r="A52" s="59" t="s">
        <v>67</v>
      </c>
      <c r="B52" s="50"/>
      <c r="C52" s="49">
        <f>SUM(C45:C51)</f>
        <v>658.87</v>
      </c>
    </row>
    <row r="53" spans="1:4" ht="6" customHeight="1" x14ac:dyDescent="0.2">
      <c r="A53" s="85"/>
      <c r="B53" s="85"/>
      <c r="C53" s="85"/>
    </row>
    <row r="54" spans="1:4" ht="15" customHeight="1" x14ac:dyDescent="0.2">
      <c r="A54" s="208" t="s">
        <v>81</v>
      </c>
      <c r="B54" s="209"/>
      <c r="C54" s="23" t="s">
        <v>17</v>
      </c>
    </row>
    <row r="55" spans="1:4" ht="15" customHeight="1" x14ac:dyDescent="0.2">
      <c r="A55" s="59" t="s">
        <v>58</v>
      </c>
      <c r="B55" s="210"/>
      <c r="C55" s="51">
        <f>+C31</f>
        <v>811.62</v>
      </c>
    </row>
    <row r="56" spans="1:4" ht="15" customHeight="1" x14ac:dyDescent="0.2">
      <c r="A56" s="77" t="s">
        <v>95</v>
      </c>
      <c r="B56" s="52"/>
      <c r="C56" s="211">
        <f>+C42</f>
        <v>993.6</v>
      </c>
    </row>
    <row r="57" spans="1:4" ht="15" customHeight="1" x14ac:dyDescent="0.2">
      <c r="A57" s="77" t="s">
        <v>65</v>
      </c>
      <c r="B57" s="210"/>
      <c r="C57" s="211">
        <f>+C52</f>
        <v>658.87</v>
      </c>
      <c r="D57" s="53"/>
    </row>
    <row r="58" spans="1:4" x14ac:dyDescent="0.2">
      <c r="A58" s="59" t="s">
        <v>67</v>
      </c>
      <c r="B58" s="52"/>
      <c r="C58" s="51">
        <f>SUM(C55:C57)</f>
        <v>2464.09</v>
      </c>
    </row>
    <row r="59" spans="1:4" ht="6.75" customHeight="1" x14ac:dyDescent="0.2">
      <c r="A59" s="54"/>
      <c r="B59" s="54"/>
      <c r="C59" s="54"/>
    </row>
    <row r="60" spans="1:4" ht="15" customHeight="1" x14ac:dyDescent="0.2">
      <c r="A60" s="54" t="s">
        <v>68</v>
      </c>
      <c r="B60" s="54"/>
      <c r="C60" s="54"/>
    </row>
    <row r="61" spans="1:4" ht="15" customHeight="1" x14ac:dyDescent="0.2">
      <c r="A61" s="55" t="s">
        <v>69</v>
      </c>
      <c r="B61" s="23" t="s">
        <v>11</v>
      </c>
      <c r="C61" s="23" t="s">
        <v>17</v>
      </c>
    </row>
    <row r="62" spans="1:4" ht="15" customHeight="1" x14ac:dyDescent="0.2">
      <c r="A62" s="207" t="s">
        <v>20</v>
      </c>
      <c r="B62" s="195">
        <v>4.1999999999999997E-3</v>
      </c>
      <c r="C62" s="28">
        <f>$C$21*B62</f>
        <v>11.34</v>
      </c>
    </row>
    <row r="63" spans="1:4" ht="15" customHeight="1" x14ac:dyDescent="0.2">
      <c r="A63" s="207" t="s">
        <v>21</v>
      </c>
      <c r="B63" s="197">
        <v>3.3E-4</v>
      </c>
      <c r="C63" s="28">
        <f>$C$21*B63</f>
        <v>0.89</v>
      </c>
    </row>
    <row r="64" spans="1:4" ht="15" customHeight="1" x14ac:dyDescent="0.2">
      <c r="A64" s="157" t="s">
        <v>22</v>
      </c>
      <c r="B64" s="197">
        <v>1.6000000000000001E-4</v>
      </c>
      <c r="C64" s="28">
        <f>$C$21*B64</f>
        <v>0.43</v>
      </c>
    </row>
    <row r="65" spans="1:6" ht="15" customHeight="1" x14ac:dyDescent="0.2">
      <c r="A65" s="157" t="s">
        <v>23</v>
      </c>
      <c r="B65" s="195">
        <f>((7/30)/12)</f>
        <v>1.9400000000000001E-2</v>
      </c>
      <c r="C65" s="79">
        <f>($C$21+C48+C49)*B65</f>
        <v>60.28</v>
      </c>
      <c r="E65" s="78"/>
      <c r="F65" s="87"/>
    </row>
    <row r="66" spans="1:6" ht="15" customHeight="1" x14ac:dyDescent="0.2">
      <c r="A66" s="157" t="s">
        <v>70</v>
      </c>
      <c r="B66" s="195">
        <f>+B65*B42</f>
        <v>7.1000000000000004E-3</v>
      </c>
      <c r="C66" s="28">
        <f>$C$21*B66</f>
        <v>19.170000000000002</v>
      </c>
    </row>
    <row r="67" spans="1:6" ht="15" customHeight="1" x14ac:dyDescent="0.2">
      <c r="A67" s="157" t="s">
        <v>97</v>
      </c>
      <c r="B67" s="197">
        <v>7.6999999999999996E-4</v>
      </c>
      <c r="C67" s="79">
        <f>+B67*C21</f>
        <v>2.08</v>
      </c>
    </row>
    <row r="68" spans="1:6" ht="15" customHeight="1" x14ac:dyDescent="0.2">
      <c r="A68" s="212" t="s">
        <v>16</v>
      </c>
      <c r="B68" s="26">
        <f>SUM(B62:B66)</f>
        <v>3.1199999999999999E-2</v>
      </c>
      <c r="C68" s="56">
        <f>SUM(C62:C67)</f>
        <v>94.19</v>
      </c>
    </row>
    <row r="69" spans="1:6" ht="6" customHeight="1" x14ac:dyDescent="0.2">
      <c r="A69" s="54"/>
      <c r="B69" s="54"/>
      <c r="C69" s="191"/>
    </row>
    <row r="70" spans="1:6" ht="15" customHeight="1" x14ac:dyDescent="0.2">
      <c r="A70" s="54" t="s">
        <v>87</v>
      </c>
      <c r="B70" s="54"/>
      <c r="C70" s="213"/>
    </row>
    <row r="71" spans="1:6" ht="15" customHeight="1" x14ac:dyDescent="0.2">
      <c r="A71" s="269" t="s">
        <v>100</v>
      </c>
      <c r="B71" s="269"/>
      <c r="C71" s="269"/>
      <c r="E71" s="48"/>
    </row>
    <row r="72" spans="1:6" ht="15" customHeight="1" x14ac:dyDescent="0.2">
      <c r="A72" s="24" t="s">
        <v>154</v>
      </c>
      <c r="B72" s="195">
        <v>8.3299999999999999E-2</v>
      </c>
      <c r="C72" s="27">
        <f>+B72*$C$21</f>
        <v>224.91</v>
      </c>
      <c r="E72" s="48"/>
    </row>
    <row r="73" spans="1:6" ht="15" customHeight="1" x14ac:dyDescent="0.2">
      <c r="A73" s="24" t="s">
        <v>101</v>
      </c>
      <c r="B73" s="195">
        <f>((20/30)/12)*0.015</f>
        <v>8.0000000000000004E-4</v>
      </c>
      <c r="C73" s="27">
        <f t="shared" ref="C73:C76" si="1">+B73*$C$21</f>
        <v>2.16</v>
      </c>
    </row>
    <row r="74" spans="1:6" ht="15" customHeight="1" x14ac:dyDescent="0.2">
      <c r="A74" s="24" t="s">
        <v>102</v>
      </c>
      <c r="B74" s="195">
        <f>(15/30)/12*0.0078</f>
        <v>2.9999999999999997E-4</v>
      </c>
      <c r="C74" s="27">
        <f t="shared" si="1"/>
        <v>0.81</v>
      </c>
    </row>
    <row r="75" spans="1:6" ht="15" customHeight="1" x14ac:dyDescent="0.2">
      <c r="A75" s="24" t="s">
        <v>103</v>
      </c>
      <c r="B75" s="195">
        <v>1.2999999999999999E-3</v>
      </c>
      <c r="C75" s="27">
        <f t="shared" si="1"/>
        <v>3.51</v>
      </c>
    </row>
    <row r="76" spans="1:6" ht="15" customHeight="1" x14ac:dyDescent="0.2">
      <c r="A76" s="24" t="s">
        <v>138</v>
      </c>
      <c r="B76" s="195">
        <v>8.2000000000000007E-3</v>
      </c>
      <c r="C76" s="27">
        <f t="shared" si="1"/>
        <v>22.14</v>
      </c>
    </row>
    <row r="77" spans="1:6" ht="15" customHeight="1" x14ac:dyDescent="0.2">
      <c r="A77" s="24" t="s">
        <v>155</v>
      </c>
      <c r="B77" s="195"/>
      <c r="C77" s="27"/>
    </row>
    <row r="78" spans="1:6" ht="15" customHeight="1" x14ac:dyDescent="0.2">
      <c r="A78" s="212" t="s">
        <v>16</v>
      </c>
      <c r="B78" s="25"/>
      <c r="C78" s="49">
        <f>SUM(C72:C77)</f>
        <v>253.53</v>
      </c>
    </row>
    <row r="79" spans="1:6" ht="6" customHeight="1" x14ac:dyDescent="0.2">
      <c r="A79" s="205"/>
      <c r="B79" s="54"/>
      <c r="C79" s="54"/>
    </row>
    <row r="80" spans="1:6" ht="15" customHeight="1" x14ac:dyDescent="0.2">
      <c r="A80" s="54" t="s">
        <v>88</v>
      </c>
      <c r="B80" s="214"/>
      <c r="C80" s="57"/>
    </row>
    <row r="81" spans="1:5" ht="15" customHeight="1" x14ac:dyDescent="0.2">
      <c r="A81" s="206" t="s">
        <v>71</v>
      </c>
      <c r="B81" s="209"/>
      <c r="C81" s="23" t="s">
        <v>17</v>
      </c>
    </row>
    <row r="82" spans="1:5" ht="15" customHeight="1" x14ac:dyDescent="0.2">
      <c r="A82" s="24" t="s">
        <v>14</v>
      </c>
      <c r="B82" s="210"/>
      <c r="C82" s="211">
        <f>CRACHA!G6</f>
        <v>1.67</v>
      </c>
    </row>
    <row r="83" spans="1:5" ht="15" customHeight="1" x14ac:dyDescent="0.2">
      <c r="A83" s="88" t="s">
        <v>99</v>
      </c>
      <c r="B83" s="25"/>
      <c r="C83" s="27">
        <v>0</v>
      </c>
    </row>
    <row r="84" spans="1:5" ht="15" customHeight="1" x14ac:dyDescent="0.2">
      <c r="A84" s="212" t="s">
        <v>16</v>
      </c>
      <c r="B84" s="25"/>
      <c r="C84" s="49">
        <f>SUM(C82:C83)</f>
        <v>1.67</v>
      </c>
    </row>
    <row r="85" spans="1:5" ht="8.25" customHeight="1" x14ac:dyDescent="0.2">
      <c r="A85" s="205"/>
      <c r="B85" s="214"/>
      <c r="C85" s="57"/>
    </row>
    <row r="86" spans="1:5" ht="15" customHeight="1" x14ac:dyDescent="0.2">
      <c r="A86" s="54" t="s">
        <v>72</v>
      </c>
      <c r="B86" s="215"/>
      <c r="C86" s="72"/>
    </row>
    <row r="87" spans="1:5" ht="15" customHeight="1" x14ac:dyDescent="0.2">
      <c r="A87" s="208" t="s">
        <v>74</v>
      </c>
      <c r="B87" s="216" t="s">
        <v>11</v>
      </c>
      <c r="C87" s="58" t="s">
        <v>17</v>
      </c>
      <c r="E87" s="61"/>
    </row>
    <row r="88" spans="1:5" ht="18" customHeight="1" x14ac:dyDescent="0.2">
      <c r="A88" s="270" t="s">
        <v>89</v>
      </c>
      <c r="B88" s="270"/>
      <c r="C88" s="271">
        <f>+C84+C78+C68+C58+C21</f>
        <v>5513.48</v>
      </c>
      <c r="E88" s="61"/>
    </row>
    <row r="89" spans="1:5" ht="21" customHeight="1" x14ac:dyDescent="0.2">
      <c r="A89" s="270"/>
      <c r="B89" s="270"/>
      <c r="C89" s="271"/>
    </row>
    <row r="90" spans="1:5" ht="15" customHeight="1" x14ac:dyDescent="0.2">
      <c r="A90" s="59" t="s">
        <v>7</v>
      </c>
      <c r="B90" s="217">
        <v>0.05</v>
      </c>
      <c r="C90" s="46">
        <f>C88*B90</f>
        <v>275.67</v>
      </c>
    </row>
    <row r="91" spans="1:5" ht="15" customHeight="1" x14ac:dyDescent="0.2">
      <c r="A91" s="272" t="s">
        <v>90</v>
      </c>
      <c r="B91" s="272"/>
      <c r="C91" s="271">
        <f>C88+C90</f>
        <v>5789.15</v>
      </c>
    </row>
    <row r="92" spans="1:5" ht="15" customHeight="1" x14ac:dyDescent="0.2">
      <c r="A92" s="272"/>
      <c r="B92" s="272"/>
      <c r="C92" s="271"/>
    </row>
    <row r="93" spans="1:5" ht="15" customHeight="1" x14ac:dyDescent="0.2">
      <c r="A93" s="59" t="s">
        <v>4</v>
      </c>
      <c r="B93" s="217">
        <v>6.7900000000000002E-2</v>
      </c>
      <c r="C93" s="46">
        <f>C91*B93</f>
        <v>393.08</v>
      </c>
    </row>
    <row r="94" spans="1:5" ht="15" customHeight="1" x14ac:dyDescent="0.2">
      <c r="A94" s="60" t="s">
        <v>5</v>
      </c>
      <c r="B94" s="155"/>
      <c r="C94" s="76"/>
    </row>
    <row r="95" spans="1:5" ht="15" customHeight="1" x14ac:dyDescent="0.2">
      <c r="A95" s="270" t="s">
        <v>73</v>
      </c>
      <c r="B95" s="270"/>
      <c r="C95" s="185">
        <f>+C93+C90+C88</f>
        <v>6182.23</v>
      </c>
    </row>
    <row r="96" spans="1:5" ht="25.5" customHeight="1" x14ac:dyDescent="0.2">
      <c r="A96" s="270" t="s">
        <v>34</v>
      </c>
      <c r="B96" s="270"/>
      <c r="C96" s="270"/>
    </row>
    <row r="97" spans="1:9" ht="15" customHeight="1" x14ac:dyDescent="0.2">
      <c r="A97" s="218" t="s">
        <v>91</v>
      </c>
      <c r="B97" s="273"/>
      <c r="C97" s="274"/>
      <c r="H97" s="73"/>
      <c r="I97" s="73"/>
    </row>
    <row r="98" spans="1:9" ht="15" customHeight="1" x14ac:dyDescent="0.2">
      <c r="A98" s="218" t="s">
        <v>83</v>
      </c>
      <c r="B98" s="217">
        <v>7.5999999999999998E-2</v>
      </c>
      <c r="C98" s="56">
        <f>(C95)*B98/(1-(B101))</f>
        <v>547.92999999999995</v>
      </c>
      <c r="E98" s="61"/>
      <c r="H98" s="74"/>
      <c r="I98" s="74"/>
    </row>
    <row r="99" spans="1:9" ht="15" customHeight="1" x14ac:dyDescent="0.2">
      <c r="A99" s="218" t="s">
        <v>24</v>
      </c>
      <c r="B99" s="217">
        <v>1.6500000000000001E-2</v>
      </c>
      <c r="C99" s="56">
        <f>(C95)*B99/(1-(B101))</f>
        <v>118.96</v>
      </c>
      <c r="H99" s="74"/>
      <c r="I99" s="74"/>
    </row>
    <row r="100" spans="1:9" ht="15" customHeight="1" x14ac:dyDescent="0.2">
      <c r="A100" s="218" t="s">
        <v>156</v>
      </c>
      <c r="B100" s="217">
        <v>0.05</v>
      </c>
      <c r="C100" s="56">
        <f>(C95)*B100/(1-(B101))</f>
        <v>360.48</v>
      </c>
      <c r="I100" s="74"/>
    </row>
    <row r="101" spans="1:9" ht="15" customHeight="1" x14ac:dyDescent="0.2">
      <c r="A101" s="219" t="s">
        <v>6</v>
      </c>
      <c r="B101" s="220">
        <f>SUM(B98:B100)</f>
        <v>0.14249999999999999</v>
      </c>
      <c r="C101" s="3">
        <f>SUM(C98:C100)</f>
        <v>1027.3699999999999</v>
      </c>
    </row>
    <row r="102" spans="1:9" ht="15" customHeight="1" x14ac:dyDescent="0.2">
      <c r="A102" s="212" t="s">
        <v>16</v>
      </c>
      <c r="B102" s="221"/>
      <c r="C102" s="56">
        <f>C90+C93+C101</f>
        <v>1696.12</v>
      </c>
    </row>
    <row r="103" spans="1:9" ht="15" customHeight="1" thickBot="1" x14ac:dyDescent="0.25">
      <c r="A103" s="205"/>
      <c r="B103" s="222"/>
      <c r="C103" s="72"/>
    </row>
    <row r="104" spans="1:9" ht="24" customHeight="1" thickBot="1" x14ac:dyDescent="0.25">
      <c r="A104" s="266" t="s">
        <v>25</v>
      </c>
      <c r="B104" s="267"/>
      <c r="C104" s="268"/>
    </row>
    <row r="105" spans="1:9" ht="5.25" customHeight="1" x14ac:dyDescent="0.2">
      <c r="A105" s="203"/>
      <c r="B105" s="96"/>
      <c r="C105" s="204"/>
    </row>
    <row r="106" spans="1:9" ht="15" customHeight="1" x14ac:dyDescent="0.2">
      <c r="A106" s="277" t="s">
        <v>26</v>
      </c>
      <c r="B106" s="278"/>
      <c r="C106" s="23" t="s">
        <v>27</v>
      </c>
    </row>
    <row r="107" spans="1:9" ht="15" customHeight="1" x14ac:dyDescent="0.2">
      <c r="A107" s="279" t="s">
        <v>28</v>
      </c>
      <c r="B107" s="280"/>
      <c r="C107" s="223">
        <f>C21</f>
        <v>2700</v>
      </c>
    </row>
    <row r="108" spans="1:9" ht="15" customHeight="1" x14ac:dyDescent="0.2">
      <c r="A108" s="281" t="s">
        <v>75</v>
      </c>
      <c r="B108" s="282"/>
      <c r="C108" s="223">
        <f>+C58</f>
        <v>2464.09</v>
      </c>
    </row>
    <row r="109" spans="1:9" ht="15" customHeight="1" x14ac:dyDescent="0.2">
      <c r="A109" s="281" t="s">
        <v>76</v>
      </c>
      <c r="B109" s="282"/>
      <c r="C109" s="223">
        <f>+C68</f>
        <v>94.19</v>
      </c>
    </row>
    <row r="110" spans="1:9" ht="15" customHeight="1" x14ac:dyDescent="0.2">
      <c r="A110" s="281" t="s">
        <v>77</v>
      </c>
      <c r="B110" s="282"/>
      <c r="C110" s="223">
        <f>+C78</f>
        <v>253.53</v>
      </c>
    </row>
    <row r="111" spans="1:9" ht="15" customHeight="1" x14ac:dyDescent="0.2">
      <c r="A111" s="283" t="s">
        <v>78</v>
      </c>
      <c r="B111" s="284"/>
      <c r="C111" s="63">
        <f>+C84</f>
        <v>1.67</v>
      </c>
    </row>
    <row r="112" spans="1:9" ht="15" customHeight="1" x14ac:dyDescent="0.2">
      <c r="A112" s="285" t="s">
        <v>96</v>
      </c>
      <c r="B112" s="286"/>
      <c r="C112" s="64">
        <f>SUM(C107:C111)</f>
        <v>5513.48</v>
      </c>
    </row>
    <row r="113" spans="1:5" ht="15" customHeight="1" thickBot="1" x14ac:dyDescent="0.25">
      <c r="A113" s="287" t="s">
        <v>79</v>
      </c>
      <c r="B113" s="288"/>
      <c r="C113" s="163">
        <f>C102</f>
        <v>1696.12</v>
      </c>
    </row>
    <row r="114" spans="1:5" ht="18" customHeight="1" thickBot="1" x14ac:dyDescent="0.25">
      <c r="A114" s="275" t="s">
        <v>29</v>
      </c>
      <c r="B114" s="276"/>
      <c r="C114" s="164">
        <f>TRUNC(C112+C113,2)</f>
        <v>7209.6</v>
      </c>
      <c r="E114" s="86"/>
    </row>
    <row r="115" spans="1:5" ht="9" customHeight="1" x14ac:dyDescent="0.2">
      <c r="A115" s="1"/>
      <c r="B115" s="4"/>
      <c r="C115" s="2"/>
    </row>
    <row r="116" spans="1:5" ht="21" customHeight="1" thickBot="1" x14ac:dyDescent="0.25">
      <c r="A116" s="169" t="s">
        <v>134</v>
      </c>
      <c r="B116" s="170">
        <v>1</v>
      </c>
      <c r="C116" s="171">
        <f>SUM(C114*B116)</f>
        <v>7209.6</v>
      </c>
    </row>
    <row r="117" spans="1:5" ht="20.25" customHeight="1" thickBot="1" x14ac:dyDescent="0.25">
      <c r="A117" s="172" t="s">
        <v>132</v>
      </c>
      <c r="B117" s="173" t="s">
        <v>133</v>
      </c>
      <c r="C117" s="174">
        <f>SUM(C116/20/'TOTAL DO CONTRATO'!E12)</f>
        <v>4.2699999999999996</v>
      </c>
    </row>
    <row r="118" spans="1:5" ht="15" customHeight="1" x14ac:dyDescent="0.2"/>
    <row r="119" spans="1:5" ht="15" customHeight="1" x14ac:dyDescent="0.2"/>
    <row r="120" spans="1:5" ht="15" customHeight="1" x14ac:dyDescent="0.2"/>
    <row r="121" spans="1:5" ht="15" customHeight="1" x14ac:dyDescent="0.2"/>
    <row r="122" spans="1:5" ht="15" customHeight="1" x14ac:dyDescent="0.2"/>
    <row r="123" spans="1:5" ht="15" customHeight="1" x14ac:dyDescent="0.2">
      <c r="A123" s="66"/>
      <c r="B123" s="66"/>
    </row>
    <row r="124" spans="1:5" ht="15" customHeight="1" x14ac:dyDescent="0.2">
      <c r="A124" s="32"/>
      <c r="B124" s="43"/>
    </row>
    <row r="125" spans="1:5" ht="15" customHeight="1" x14ac:dyDescent="0.2">
      <c r="A125" s="32"/>
      <c r="B125" s="43"/>
    </row>
    <row r="126" spans="1:5" ht="15" customHeight="1" x14ac:dyDescent="0.2">
      <c r="A126" s="67"/>
      <c r="B126" s="43"/>
    </row>
    <row r="127" spans="1:5" x14ac:dyDescent="0.2">
      <c r="A127" s="67"/>
      <c r="B127" s="43"/>
    </row>
    <row r="128" spans="1:5" x14ac:dyDescent="0.2">
      <c r="A128" s="67"/>
      <c r="B128" s="43"/>
    </row>
    <row r="129" spans="1:2" x14ac:dyDescent="0.2">
      <c r="A129" s="67"/>
      <c r="B129" s="43"/>
    </row>
    <row r="130" spans="1:2" x14ac:dyDescent="0.2">
      <c r="A130" s="68"/>
      <c r="B130" s="43"/>
    </row>
    <row r="131" spans="1:2" x14ac:dyDescent="0.2">
      <c r="A131" s="67"/>
      <c r="B131" s="43"/>
    </row>
    <row r="132" spans="1:2" x14ac:dyDescent="0.2">
      <c r="A132" s="67"/>
      <c r="B132" s="43"/>
    </row>
    <row r="133" spans="1:2" x14ac:dyDescent="0.2">
      <c r="A133" s="67"/>
      <c r="B133" s="43"/>
    </row>
    <row r="134" spans="1:2" x14ac:dyDescent="0.2">
      <c r="A134" s="67"/>
      <c r="B134" s="43"/>
    </row>
    <row r="135" spans="1:2" x14ac:dyDescent="0.2">
      <c r="A135" s="67"/>
      <c r="B135" s="43"/>
    </row>
    <row r="136" spans="1:2" x14ac:dyDescent="0.2">
      <c r="A136" s="67"/>
      <c r="B136" s="43"/>
    </row>
    <row r="137" spans="1:2" x14ac:dyDescent="0.2">
      <c r="A137" s="67"/>
      <c r="B137" s="43"/>
    </row>
    <row r="138" spans="1:2" x14ac:dyDescent="0.2">
      <c r="A138" s="67"/>
      <c r="B138" s="43"/>
    </row>
    <row r="139" spans="1:2" x14ac:dyDescent="0.2">
      <c r="A139" s="67"/>
      <c r="B139" s="43"/>
    </row>
    <row r="140" spans="1:2" x14ac:dyDescent="0.2">
      <c r="A140" s="69"/>
      <c r="B140" s="62"/>
    </row>
    <row r="141" spans="1:2" x14ac:dyDescent="0.2">
      <c r="A141" s="70"/>
      <c r="B141" s="70"/>
    </row>
    <row r="142" spans="1:2" x14ac:dyDescent="0.2">
      <c r="A142" s="71"/>
      <c r="B142" s="70"/>
    </row>
    <row r="143" spans="1:2" x14ac:dyDescent="0.2">
      <c r="A143" s="71"/>
      <c r="B143" s="70"/>
    </row>
  </sheetData>
  <mergeCells count="28">
    <mergeCell ref="A114:B114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04:C104"/>
    <mergeCell ref="A44:C44"/>
    <mergeCell ref="A71:C71"/>
    <mergeCell ref="A88:B89"/>
    <mergeCell ref="C88:C89"/>
    <mergeCell ref="A91:B92"/>
    <mergeCell ref="C91:C92"/>
    <mergeCell ref="A95:B95"/>
    <mergeCell ref="A96:C96"/>
    <mergeCell ref="B97:C97"/>
    <mergeCell ref="A15:C16"/>
    <mergeCell ref="B9:C9"/>
    <mergeCell ref="A1:C1"/>
    <mergeCell ref="A2:C2"/>
    <mergeCell ref="A5:C5"/>
    <mergeCell ref="B10:C10"/>
    <mergeCell ref="B11:C11"/>
    <mergeCell ref="B12:C12"/>
    <mergeCell ref="B13:C13"/>
  </mergeCells>
  <printOptions horizontalCentered="1"/>
  <pageMargins left="0.23622047244094488" right="0.23622047244094488" top="0.74803149606299213" bottom="0.74803149606299213" header="0.31496062992125984" footer="0.31496062992125984"/>
  <pageSetup paperSize="9" scale="85" fitToHeight="3" orientation="portrait" r:id="rId1"/>
  <headerFooter alignWithMargins="0">
    <oddHeader>&amp;RFls. ______ 
Visto:______</oddHeader>
  </headerFooter>
  <rowBreaks count="1" manualBreakCount="1">
    <brk id="59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B1:S40"/>
  <sheetViews>
    <sheetView topLeftCell="B1" zoomScaleNormal="100" zoomScaleSheetLayoutView="90" workbookViewId="0">
      <selection activeCell="H21" sqref="H21"/>
    </sheetView>
  </sheetViews>
  <sheetFormatPr defaultRowHeight="18" customHeight="1" x14ac:dyDescent="0.2"/>
  <cols>
    <col min="1" max="1" width="2.28515625" style="75" customWidth="1"/>
    <col min="2" max="2" width="27.140625" style="75" customWidth="1"/>
    <col min="3" max="3" width="36.140625" style="75" customWidth="1"/>
    <col min="4" max="4" width="11.28515625" style="75" bestFit="1" customWidth="1"/>
    <col min="5" max="5" width="10.42578125" style="75" bestFit="1" customWidth="1"/>
    <col min="6" max="6" width="15" style="75" customWidth="1"/>
    <col min="7" max="7" width="20.7109375" style="75" customWidth="1"/>
    <col min="8" max="8" width="58.140625" style="75" customWidth="1"/>
    <col min="9" max="9" width="32.5703125" style="75" bestFit="1" customWidth="1"/>
    <col min="10" max="10" width="11" style="75" bestFit="1" customWidth="1"/>
    <col min="11" max="11" width="11.5703125" style="75" bestFit="1" customWidth="1"/>
    <col min="12" max="17" width="9.140625" style="75"/>
    <col min="18" max="18" width="12.140625" style="75" bestFit="1" customWidth="1"/>
    <col min="19" max="16384" width="9.140625" style="75"/>
  </cols>
  <sheetData>
    <row r="1" spans="2:10" ht="30" customHeight="1" thickBot="1" x14ac:dyDescent="0.25"/>
    <row r="2" spans="2:10" ht="24" customHeight="1" thickBot="1" x14ac:dyDescent="0.25">
      <c r="B2" s="311" t="s">
        <v>130</v>
      </c>
      <c r="C2" s="312"/>
      <c r="D2" s="312"/>
      <c r="E2" s="312"/>
      <c r="F2" s="312"/>
      <c r="G2" s="313"/>
    </row>
    <row r="3" spans="2:10" ht="6.75" customHeight="1" thickBot="1" x14ac:dyDescent="0.25">
      <c r="B3" s="130"/>
      <c r="C3" s="130"/>
      <c r="D3" s="130"/>
      <c r="E3" s="130"/>
      <c r="F3" s="130"/>
      <c r="G3" s="130"/>
    </row>
    <row r="4" spans="2:10" ht="23.25" customHeight="1" thickBot="1" x14ac:dyDescent="0.25">
      <c r="B4" s="304" t="str">
        <f>'TOTAL DO CONTRATO'!B9:G9</f>
        <v>ITEM 01 - LINHA BORGES/SÃO BRÁS</v>
      </c>
      <c r="C4" s="305"/>
      <c r="D4" s="305"/>
      <c r="E4" s="305"/>
      <c r="F4" s="305"/>
      <c r="G4" s="306"/>
    </row>
    <row r="5" spans="2:10" ht="6.75" customHeight="1" thickBot="1" x14ac:dyDescent="0.25">
      <c r="B5" s="134"/>
      <c r="C5" s="134"/>
      <c r="D5" s="134"/>
      <c r="E5" s="134"/>
      <c r="F5" s="134"/>
      <c r="G5" s="134"/>
    </row>
    <row r="6" spans="2:10" ht="48" thickBot="1" x14ac:dyDescent="0.25">
      <c r="B6" s="311" t="s">
        <v>167</v>
      </c>
      <c r="C6" s="313"/>
      <c r="D6" s="309">
        <v>84.46</v>
      </c>
      <c r="E6" s="310"/>
      <c r="F6" s="135" t="s">
        <v>109</v>
      </c>
      <c r="G6" s="153">
        <f>SUM(D6*F7)</f>
        <v>16892</v>
      </c>
    </row>
    <row r="7" spans="2:10" ht="24" customHeight="1" thickBot="1" x14ac:dyDescent="0.25">
      <c r="B7" s="311" t="s">
        <v>112</v>
      </c>
      <c r="C7" s="312"/>
      <c r="D7" s="312"/>
      <c r="E7" s="313"/>
      <c r="F7" s="307">
        <v>200</v>
      </c>
      <c r="G7" s="308"/>
    </row>
    <row r="8" spans="2:10" ht="8.25" customHeight="1" thickBot="1" x14ac:dyDescent="0.25">
      <c r="B8" s="301"/>
      <c r="C8" s="301"/>
      <c r="D8" s="301"/>
      <c r="E8" s="301"/>
      <c r="F8" s="301"/>
      <c r="G8" s="301"/>
    </row>
    <row r="9" spans="2:10" ht="48" thickBot="1" x14ac:dyDescent="0.25">
      <c r="B9" s="299" t="s">
        <v>105</v>
      </c>
      <c r="C9" s="300"/>
      <c r="D9" s="186" t="s">
        <v>110</v>
      </c>
      <c r="E9" s="186" t="s">
        <v>160</v>
      </c>
      <c r="F9" s="188" t="s">
        <v>129</v>
      </c>
      <c r="G9" s="188" t="s">
        <v>111</v>
      </c>
      <c r="H9" s="188" t="s">
        <v>163</v>
      </c>
    </row>
    <row r="10" spans="2:10" ht="15.75" customHeight="1" x14ac:dyDescent="0.2">
      <c r="B10" s="302" t="s">
        <v>157</v>
      </c>
      <c r="C10" s="303"/>
      <c r="D10" s="181">
        <v>7.51</v>
      </c>
      <c r="E10" s="190">
        <v>3</v>
      </c>
      <c r="F10" s="187">
        <f>SUM(D10/E10)</f>
        <v>2.5</v>
      </c>
      <c r="G10" s="233">
        <f>SUM(F10*$D$6)</f>
        <v>211.15</v>
      </c>
      <c r="H10" s="234" t="s">
        <v>140</v>
      </c>
      <c r="J10" s="224"/>
    </row>
    <row r="11" spans="2:10" ht="15.75" customHeight="1" x14ac:dyDescent="0.2">
      <c r="B11" s="302" t="s">
        <v>158</v>
      </c>
      <c r="C11" s="303"/>
      <c r="D11" s="181">
        <v>4.87</v>
      </c>
      <c r="E11" s="190">
        <f>E10*5</f>
        <v>15</v>
      </c>
      <c r="F11" s="187">
        <f>SUM(D11/E11)</f>
        <v>0.32</v>
      </c>
      <c r="G11" s="179">
        <f>SUM(F11*$D$6)</f>
        <v>27.03</v>
      </c>
      <c r="H11" s="231" t="s">
        <v>159</v>
      </c>
      <c r="J11" s="224"/>
    </row>
    <row r="12" spans="2:10" ht="15.75" customHeight="1" x14ac:dyDescent="0.2">
      <c r="B12" s="293" t="s">
        <v>148</v>
      </c>
      <c r="C12" s="294"/>
      <c r="D12" s="177">
        <f>SUM(79.85*5)</f>
        <v>399.25</v>
      </c>
      <c r="E12" s="189">
        <v>10000</v>
      </c>
      <c r="F12" s="136">
        <f t="shared" ref="F12:F21" si="0">SUM(D12/E12)</f>
        <v>0.04</v>
      </c>
      <c r="G12" s="179">
        <f t="shared" ref="G12:G24" si="1">SUM(F12*$D$6)</f>
        <v>3.38</v>
      </c>
      <c r="H12" s="231" t="s">
        <v>141</v>
      </c>
      <c r="J12" s="224"/>
    </row>
    <row r="13" spans="2:10" ht="15.75" customHeight="1" x14ac:dyDescent="0.2">
      <c r="B13" s="293" t="s">
        <v>149</v>
      </c>
      <c r="C13" s="294"/>
      <c r="D13" s="177">
        <f>679*6</f>
        <v>4074</v>
      </c>
      <c r="E13" s="189">
        <v>50000</v>
      </c>
      <c r="F13" s="136">
        <f t="shared" ref="F13:F18" si="2">SUM(D13/E13)</f>
        <v>0.08</v>
      </c>
      <c r="G13" s="179">
        <f t="shared" si="1"/>
        <v>6.76</v>
      </c>
      <c r="H13" s="231" t="s">
        <v>173</v>
      </c>
      <c r="I13" s="224"/>
      <c r="J13" s="224"/>
    </row>
    <row r="14" spans="2:10" ht="15.75" customHeight="1" x14ac:dyDescent="0.2">
      <c r="B14" s="289" t="s">
        <v>162</v>
      </c>
      <c r="C14" s="290"/>
      <c r="D14" s="225">
        <f>SUM(208189.75*12%)/12</f>
        <v>2081.9</v>
      </c>
      <c r="E14" s="178">
        <f t="shared" ref="E14:E24" si="3">$D$6*20</f>
        <v>1689.2</v>
      </c>
      <c r="F14" s="136">
        <f t="shared" si="2"/>
        <v>1.23</v>
      </c>
      <c r="G14" s="179">
        <f t="shared" si="1"/>
        <v>103.89</v>
      </c>
      <c r="H14" s="231" t="s">
        <v>171</v>
      </c>
      <c r="J14" s="224"/>
    </row>
    <row r="15" spans="2:10" ht="15.75" customHeight="1" x14ac:dyDescent="0.2">
      <c r="B15" s="297" t="s">
        <v>150</v>
      </c>
      <c r="C15" s="298"/>
      <c r="D15" s="177">
        <f>SUM(208189.75*0.85%)/12</f>
        <v>147.47</v>
      </c>
      <c r="E15" s="178">
        <f t="shared" si="3"/>
        <v>1689.2</v>
      </c>
      <c r="F15" s="136">
        <f t="shared" si="2"/>
        <v>0.09</v>
      </c>
      <c r="G15" s="179">
        <f t="shared" si="1"/>
        <v>7.6</v>
      </c>
      <c r="H15" s="231" t="s">
        <v>172</v>
      </c>
      <c r="J15" s="224"/>
    </row>
    <row r="16" spans="2:10" ht="15.75" customHeight="1" x14ac:dyDescent="0.2">
      <c r="B16" s="293" t="s">
        <v>161</v>
      </c>
      <c r="C16" s="294"/>
      <c r="D16" s="177">
        <v>133.75</v>
      </c>
      <c r="E16" s="178">
        <f>$D$6*20</f>
        <v>1689.2</v>
      </c>
      <c r="F16" s="136">
        <f t="shared" si="2"/>
        <v>0.08</v>
      </c>
      <c r="G16" s="179">
        <f>SUM(F16*$D$6)</f>
        <v>6.76</v>
      </c>
      <c r="H16" s="232" t="s">
        <v>170</v>
      </c>
      <c r="J16" s="224"/>
    </row>
    <row r="17" spans="2:19" ht="15.75" customHeight="1" x14ac:dyDescent="0.2">
      <c r="B17" s="293" t="s">
        <v>142</v>
      </c>
      <c r="C17" s="294"/>
      <c r="D17" s="226">
        <f>208189.75*1%/12</f>
        <v>173.49</v>
      </c>
      <c r="E17" s="178">
        <f t="shared" si="3"/>
        <v>1689.2</v>
      </c>
      <c r="F17" s="136">
        <f t="shared" si="2"/>
        <v>0.1</v>
      </c>
      <c r="G17" s="179">
        <f>SUM(F17*$D$6)</f>
        <v>8.4499999999999993</v>
      </c>
      <c r="H17" s="231" t="s">
        <v>168</v>
      </c>
      <c r="J17" s="224"/>
    </row>
    <row r="18" spans="2:19" ht="15.75" customHeight="1" x14ac:dyDescent="0.2">
      <c r="B18" s="293" t="s">
        <v>143</v>
      </c>
      <c r="C18" s="294"/>
      <c r="D18" s="177">
        <f>2663.98/12</f>
        <v>222</v>
      </c>
      <c r="E18" s="178">
        <f t="shared" si="3"/>
        <v>1689.2</v>
      </c>
      <c r="F18" s="136">
        <f t="shared" si="2"/>
        <v>0.13</v>
      </c>
      <c r="G18" s="179">
        <f t="shared" si="1"/>
        <v>10.98</v>
      </c>
      <c r="H18" s="231" t="s">
        <v>181</v>
      </c>
      <c r="J18" s="224"/>
    </row>
    <row r="19" spans="2:19" ht="15.75" customHeight="1" x14ac:dyDescent="0.2">
      <c r="B19" s="293" t="s">
        <v>177</v>
      </c>
      <c r="C19" s="294"/>
      <c r="D19" s="226">
        <f>178.89/12</f>
        <v>14.91</v>
      </c>
      <c r="E19" s="178">
        <f t="shared" si="3"/>
        <v>1689.2</v>
      </c>
      <c r="F19" s="136">
        <f>SUM(D19/E19)</f>
        <v>0.01</v>
      </c>
      <c r="G19" s="179">
        <f>SUM(F19*$D$6)</f>
        <v>0.84</v>
      </c>
      <c r="H19" s="231" t="s">
        <v>144</v>
      </c>
      <c r="J19" s="224"/>
    </row>
    <row r="20" spans="2:19" ht="15.75" customHeight="1" x14ac:dyDescent="0.2">
      <c r="B20" s="293" t="s">
        <v>178</v>
      </c>
      <c r="C20" s="294"/>
      <c r="D20" s="226">
        <f>400*2/12</f>
        <v>66.67</v>
      </c>
      <c r="E20" s="178">
        <f t="shared" si="3"/>
        <v>1689.2</v>
      </c>
      <c r="F20" s="136">
        <f>SUM(D20/E20)</f>
        <v>0.04</v>
      </c>
      <c r="G20" s="179">
        <f>SUM(F20*$D$6)</f>
        <v>3.38</v>
      </c>
      <c r="H20" s="231" t="s">
        <v>176</v>
      </c>
      <c r="J20" s="224"/>
    </row>
    <row r="21" spans="2:19" ht="15.75" customHeight="1" x14ac:dyDescent="0.2">
      <c r="B21" s="289" t="s">
        <v>113</v>
      </c>
      <c r="C21" s="290"/>
      <c r="D21" s="177"/>
      <c r="E21" s="178">
        <f t="shared" si="3"/>
        <v>1689.2</v>
      </c>
      <c r="F21" s="136">
        <f t="shared" si="0"/>
        <v>0</v>
      </c>
      <c r="G21" s="179">
        <f t="shared" si="1"/>
        <v>0</v>
      </c>
      <c r="H21" s="231" t="s">
        <v>169</v>
      </c>
      <c r="J21" s="224"/>
    </row>
    <row r="22" spans="2:19" ht="15.75" customHeight="1" x14ac:dyDescent="0.2">
      <c r="B22" s="293" t="s">
        <v>145</v>
      </c>
      <c r="C22" s="294"/>
      <c r="D22" s="177">
        <f>86.5/12</f>
        <v>7.21</v>
      </c>
      <c r="E22" s="178">
        <f t="shared" si="3"/>
        <v>1689.2</v>
      </c>
      <c r="F22" s="183">
        <f>SUM(D22/E22)</f>
        <v>0</v>
      </c>
      <c r="G22" s="179">
        <f t="shared" si="1"/>
        <v>0</v>
      </c>
      <c r="H22" s="231" t="s">
        <v>144</v>
      </c>
      <c r="J22" s="224"/>
    </row>
    <row r="23" spans="2:19" ht="15.75" customHeight="1" x14ac:dyDescent="0.2">
      <c r="B23" s="293" t="s">
        <v>147</v>
      </c>
      <c r="C23" s="294"/>
      <c r="D23" s="177">
        <f>980/12</f>
        <v>81.67</v>
      </c>
      <c r="E23" s="178">
        <f t="shared" si="3"/>
        <v>1689.2</v>
      </c>
      <c r="F23" s="180">
        <f>SUM(D23/E23)</f>
        <v>0.05</v>
      </c>
      <c r="G23" s="179">
        <f>SUM(F23*$D$6)</f>
        <v>4.22</v>
      </c>
      <c r="H23" s="231" t="s">
        <v>146</v>
      </c>
      <c r="J23" s="224"/>
    </row>
    <row r="24" spans="2:19" ht="15.75" customHeight="1" x14ac:dyDescent="0.2">
      <c r="B24" s="297" t="s">
        <v>174</v>
      </c>
      <c r="C24" s="298"/>
      <c r="D24" s="227">
        <f>359.9/12</f>
        <v>29.99</v>
      </c>
      <c r="E24" s="228">
        <f t="shared" si="3"/>
        <v>1689.2</v>
      </c>
      <c r="F24" s="229">
        <f t="shared" ref="F24" si="4">SUM(D24/E24)</f>
        <v>0.02</v>
      </c>
      <c r="G24" s="230">
        <f t="shared" si="1"/>
        <v>1.69</v>
      </c>
      <c r="H24" s="231" t="s">
        <v>175</v>
      </c>
      <c r="J24" s="224"/>
    </row>
    <row r="25" spans="2:19" ht="18" hidden="1" customHeight="1" thickBot="1" x14ac:dyDescent="0.25">
      <c r="B25" s="295"/>
      <c r="C25" s="296"/>
      <c r="D25" s="137"/>
      <c r="E25" s="138"/>
      <c r="F25" s="175"/>
      <c r="G25" s="176"/>
    </row>
    <row r="26" spans="2:19" ht="7.5" customHeight="1" thickBot="1" x14ac:dyDescent="0.3">
      <c r="B26" s="131"/>
      <c r="C26" s="131"/>
      <c r="D26" s="131"/>
      <c r="E26" s="131"/>
      <c r="F26" s="132"/>
      <c r="G26" s="139"/>
      <c r="I26" s="81"/>
      <c r="J26" s="81"/>
      <c r="K26" s="81"/>
      <c r="L26" s="81"/>
      <c r="M26" s="81"/>
    </row>
    <row r="27" spans="2:19" ht="18" customHeight="1" thickBot="1" x14ac:dyDescent="0.3">
      <c r="B27" s="140" t="s">
        <v>119</v>
      </c>
      <c r="C27" s="141"/>
      <c r="D27" s="141"/>
      <c r="E27" s="141"/>
      <c r="F27" s="142">
        <f>SUM(F10:F25)</f>
        <v>4.6900000000000004</v>
      </c>
      <c r="G27" s="142">
        <f>SUM(G10:G25)</f>
        <v>396.13</v>
      </c>
      <c r="I27" s="97"/>
      <c r="J27" s="90"/>
      <c r="K27" s="98"/>
      <c r="L27" s="81"/>
      <c r="M27" s="81"/>
      <c r="R27" s="94"/>
    </row>
    <row r="28" spans="2:19" ht="6.75" customHeight="1" thickBot="1" x14ac:dyDescent="0.25">
      <c r="B28" s="131"/>
      <c r="C28" s="131"/>
      <c r="D28" s="131"/>
      <c r="E28" s="131"/>
      <c r="F28" s="131"/>
      <c r="G28" s="131"/>
      <c r="I28" s="89"/>
      <c r="J28" s="89"/>
      <c r="K28" s="89"/>
      <c r="L28" s="81"/>
      <c r="M28" s="81"/>
      <c r="R28" s="94"/>
    </row>
    <row r="29" spans="2:19" ht="18" customHeight="1" x14ac:dyDescent="0.2">
      <c r="B29" s="143" t="s">
        <v>38</v>
      </c>
      <c r="C29" s="144"/>
      <c r="D29" s="144"/>
      <c r="E29" s="144">
        <v>0.03</v>
      </c>
      <c r="F29" s="144"/>
      <c r="G29" s="145"/>
      <c r="H29" s="106"/>
      <c r="I29" s="99"/>
      <c r="J29" s="100"/>
      <c r="K29" s="99"/>
      <c r="L29" s="81"/>
      <c r="M29" s="81"/>
      <c r="R29" s="94"/>
    </row>
    <row r="30" spans="2:19" ht="18" customHeight="1" x14ac:dyDescent="0.2">
      <c r="B30" s="146" t="s">
        <v>85</v>
      </c>
      <c r="C30" s="147"/>
      <c r="D30" s="147"/>
      <c r="E30" s="147">
        <v>0.05</v>
      </c>
      <c r="F30" s="147"/>
      <c r="G30" s="148"/>
      <c r="H30" s="106"/>
      <c r="I30" s="99"/>
      <c r="J30" s="100"/>
      <c r="K30" s="99"/>
      <c r="L30" s="81"/>
      <c r="M30" s="81"/>
      <c r="S30" s="107"/>
    </row>
    <row r="31" spans="2:19" ht="18" customHeight="1" x14ac:dyDescent="0.2">
      <c r="B31" s="149" t="s">
        <v>84</v>
      </c>
      <c r="C31" s="147"/>
      <c r="D31" s="147"/>
      <c r="E31" s="147">
        <f>7.6%+1.65%</f>
        <v>9.2499999999999999E-2</v>
      </c>
      <c r="F31" s="147"/>
      <c r="G31" s="148"/>
      <c r="H31" s="106"/>
      <c r="I31" s="99"/>
      <c r="J31" s="100"/>
      <c r="K31" s="99"/>
      <c r="L31" s="81"/>
      <c r="M31" s="81"/>
    </row>
    <row r="32" spans="2:19" ht="8.25" customHeight="1" x14ac:dyDescent="0.2">
      <c r="B32" s="146"/>
      <c r="C32" s="147"/>
      <c r="D32" s="147"/>
      <c r="E32" s="147"/>
      <c r="F32" s="147"/>
      <c r="G32" s="148"/>
      <c r="I32" s="99"/>
      <c r="J32" s="100"/>
      <c r="K32" s="99"/>
      <c r="L32" s="81"/>
      <c r="M32" s="81"/>
    </row>
    <row r="33" spans="2:13" ht="18" customHeight="1" x14ac:dyDescent="0.2">
      <c r="B33" s="165" t="s">
        <v>131</v>
      </c>
      <c r="C33" s="166"/>
      <c r="D33" s="166"/>
      <c r="E33" s="166">
        <f>((1+E30)*(1+E29)/(1-E31))-1</f>
        <v>0.19170000000000001</v>
      </c>
      <c r="F33" s="167">
        <f>SUM(G33/D6)</f>
        <v>0.9</v>
      </c>
      <c r="G33" s="168">
        <f>ROUND(G27*E33,2)</f>
        <v>75.94</v>
      </c>
      <c r="H33" s="106"/>
      <c r="I33" s="97"/>
      <c r="J33" s="101"/>
      <c r="K33" s="102"/>
      <c r="L33" s="81"/>
      <c r="M33" s="81"/>
    </row>
    <row r="34" spans="2:13" ht="7.5" customHeight="1" thickBot="1" x14ac:dyDescent="0.25">
      <c r="B34" s="150"/>
      <c r="C34" s="151"/>
      <c r="D34" s="151"/>
      <c r="E34" s="151"/>
      <c r="F34" s="151"/>
      <c r="G34" s="152"/>
      <c r="I34" s="97"/>
      <c r="J34" s="101"/>
      <c r="K34" s="102"/>
      <c r="L34" s="81"/>
      <c r="M34" s="81"/>
    </row>
    <row r="35" spans="2:13" ht="24.75" customHeight="1" thickBot="1" x14ac:dyDescent="0.25">
      <c r="B35" s="291" t="s">
        <v>120</v>
      </c>
      <c r="C35" s="292"/>
      <c r="D35" s="292"/>
      <c r="E35" s="292"/>
      <c r="F35" s="160">
        <f>SUM(F27+F33)</f>
        <v>5.59</v>
      </c>
      <c r="G35" s="159">
        <f>G33+G27</f>
        <v>472.07</v>
      </c>
      <c r="I35" s="103"/>
      <c r="J35" s="103"/>
      <c r="K35" s="104"/>
      <c r="L35" s="81"/>
      <c r="M35" s="81"/>
    </row>
    <row r="36" spans="2:13" ht="6.75" customHeight="1" x14ac:dyDescent="0.2">
      <c r="I36" s="81"/>
      <c r="J36" s="81"/>
      <c r="K36" s="81"/>
      <c r="L36" s="81"/>
      <c r="M36" s="81"/>
    </row>
    <row r="37" spans="2:13" ht="12.75" customHeight="1" x14ac:dyDescent="0.2">
      <c r="B37" s="133" t="s">
        <v>123</v>
      </c>
      <c r="I37" s="81"/>
      <c r="J37" s="81"/>
      <c r="K37" s="81"/>
      <c r="L37" s="81"/>
      <c r="M37" s="81"/>
    </row>
    <row r="38" spans="2:13" ht="18" customHeight="1" x14ac:dyDescent="0.2">
      <c r="I38" s="81"/>
      <c r="J38" s="81"/>
      <c r="K38" s="81"/>
      <c r="L38" s="81"/>
      <c r="M38" s="81"/>
    </row>
    <row r="39" spans="2:13" ht="18" customHeight="1" x14ac:dyDescent="0.2">
      <c r="G39" s="105"/>
    </row>
    <row r="40" spans="2:13" ht="18" customHeight="1" x14ac:dyDescent="0.2">
      <c r="B40" s="133"/>
      <c r="G40" s="105"/>
      <c r="H40" s="106"/>
    </row>
  </sheetData>
  <mergeCells count="25">
    <mergeCell ref="B4:G4"/>
    <mergeCell ref="F7:G7"/>
    <mergeCell ref="D6:E6"/>
    <mergeCell ref="B2:G2"/>
    <mergeCell ref="B6:C6"/>
    <mergeCell ref="B7:E7"/>
    <mergeCell ref="B9:C9"/>
    <mergeCell ref="B8:G8"/>
    <mergeCell ref="B10:C10"/>
    <mergeCell ref="B12:C12"/>
    <mergeCell ref="B13:C13"/>
    <mergeCell ref="B11:C11"/>
    <mergeCell ref="B14:C14"/>
    <mergeCell ref="B35:E35"/>
    <mergeCell ref="B21:C21"/>
    <mergeCell ref="B22:C22"/>
    <mergeCell ref="B25:C25"/>
    <mergeCell ref="B15:C15"/>
    <mergeCell ref="B17:C17"/>
    <mergeCell ref="B18:C18"/>
    <mergeCell ref="B16:C16"/>
    <mergeCell ref="B23:C23"/>
    <mergeCell ref="B24:C24"/>
    <mergeCell ref="B20:C20"/>
    <mergeCell ref="B19:C19"/>
  </mergeCells>
  <phoneticPr fontId="1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2" orientation="landscape" r:id="rId1"/>
  <headerFooter alignWithMargins="0">
    <oddHeader>&amp;RFls.______
Visto:______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G10"/>
  <sheetViews>
    <sheetView zoomScaleNormal="100" zoomScaleSheetLayoutView="90" workbookViewId="0">
      <selection activeCell="G6" sqref="G6"/>
    </sheetView>
  </sheetViews>
  <sheetFormatPr defaultRowHeight="12.75" x14ac:dyDescent="0.2"/>
  <cols>
    <col min="1" max="1" width="4.42578125" style="80" customWidth="1"/>
    <col min="2" max="2" width="9.140625" style="80"/>
    <col min="3" max="3" width="83.42578125" style="80" customWidth="1"/>
    <col min="4" max="4" width="11.42578125" style="80" customWidth="1"/>
    <col min="5" max="5" width="17.42578125" style="80" customWidth="1"/>
    <col min="6" max="7" width="15.7109375" style="80" customWidth="1"/>
    <col min="8" max="8" width="4.5703125" style="80" customWidth="1"/>
    <col min="9" max="9" width="9.140625" style="80"/>
    <col min="10" max="10" width="18.7109375" style="80" bestFit="1" customWidth="1"/>
    <col min="11" max="16384" width="9.140625" style="80"/>
  </cols>
  <sheetData>
    <row r="1" spans="2:7" ht="13.5" thickBot="1" x14ac:dyDescent="0.25">
      <c r="B1" s="75"/>
      <c r="C1" s="75"/>
      <c r="D1" s="75"/>
      <c r="E1" s="75"/>
      <c r="F1" s="75"/>
      <c r="G1" s="75"/>
    </row>
    <row r="2" spans="2:7" ht="13.5" thickBot="1" x14ac:dyDescent="0.25">
      <c r="B2" s="318" t="s">
        <v>165</v>
      </c>
      <c r="C2" s="319"/>
      <c r="D2" s="319"/>
      <c r="E2" s="319"/>
      <c r="F2" s="319"/>
      <c r="G2" s="320"/>
    </row>
    <row r="3" spans="2:7" ht="39" thickBot="1" x14ac:dyDescent="0.25">
      <c r="B3" s="109" t="s">
        <v>36</v>
      </c>
      <c r="C3" s="110" t="s">
        <v>39</v>
      </c>
      <c r="D3" s="110" t="s">
        <v>104</v>
      </c>
      <c r="E3" s="110" t="s">
        <v>98</v>
      </c>
      <c r="F3" s="110" t="s">
        <v>40</v>
      </c>
      <c r="G3" s="111" t="s">
        <v>41</v>
      </c>
    </row>
    <row r="4" spans="2:7" ht="14.25" x14ac:dyDescent="0.2">
      <c r="B4" s="114">
        <v>1</v>
      </c>
      <c r="C4" s="115" t="s">
        <v>164</v>
      </c>
      <c r="D4" s="116" t="s">
        <v>104</v>
      </c>
      <c r="E4" s="116">
        <v>1</v>
      </c>
      <c r="F4" s="112">
        <v>20</v>
      </c>
      <c r="G4" s="113">
        <f>E4*F4</f>
        <v>20</v>
      </c>
    </row>
    <row r="5" spans="2:7" ht="13.5" thickBot="1" x14ac:dyDescent="0.25">
      <c r="B5" s="314" t="s">
        <v>42</v>
      </c>
      <c r="C5" s="315"/>
      <c r="D5" s="315"/>
      <c r="E5" s="315"/>
      <c r="F5" s="315"/>
      <c r="G5" s="95">
        <f>SUM(G4:G4)</f>
        <v>20</v>
      </c>
    </row>
    <row r="6" spans="2:7" ht="19.5" customHeight="1" thickBot="1" x14ac:dyDescent="0.25">
      <c r="B6" s="316" t="s">
        <v>43</v>
      </c>
      <c r="C6" s="317"/>
      <c r="D6" s="317"/>
      <c r="E6" s="317"/>
      <c r="F6" s="317"/>
      <c r="G6" s="158">
        <f>G5/12</f>
        <v>1.67</v>
      </c>
    </row>
    <row r="7" spans="2:7" x14ac:dyDescent="0.2">
      <c r="B7" s="83"/>
      <c r="C7" s="83"/>
      <c r="D7" s="83"/>
      <c r="E7" s="83"/>
      <c r="F7" s="83"/>
      <c r="G7" s="6"/>
    </row>
    <row r="8" spans="2:7" x14ac:dyDescent="0.2">
      <c r="B8" s="321"/>
      <c r="C8" s="321"/>
      <c r="D8" s="321"/>
      <c r="E8" s="321"/>
      <c r="F8" s="321"/>
      <c r="G8" s="321"/>
    </row>
    <row r="9" spans="2:7" x14ac:dyDescent="0.2">
      <c r="B9" s="82"/>
      <c r="C9" s="82"/>
      <c r="D9" s="82"/>
      <c r="E9" s="82"/>
      <c r="F9" s="82"/>
      <c r="G9" s="82"/>
    </row>
    <row r="10" spans="2:7" x14ac:dyDescent="0.2">
      <c r="B10" s="82"/>
      <c r="C10" s="82"/>
      <c r="D10" s="82"/>
      <c r="E10" s="82"/>
      <c r="F10" s="82"/>
      <c r="G10" s="82"/>
    </row>
  </sheetData>
  <mergeCells count="4">
    <mergeCell ref="B5:F5"/>
    <mergeCell ref="B6:F6"/>
    <mergeCell ref="B2:G2"/>
    <mergeCell ref="B8:G8"/>
  </mergeCells>
  <phoneticPr fontId="16" type="noConversion"/>
  <printOptions horizontalCentered="1"/>
  <pageMargins left="0.25" right="0.25" top="0.75" bottom="0.75" header="0.3" footer="0.3"/>
  <pageSetup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zoomScaleNormal="100" zoomScaleSheetLayoutView="100" workbookViewId="0">
      <selection activeCell="C6" sqref="C6:D6"/>
    </sheetView>
  </sheetViews>
  <sheetFormatPr defaultRowHeight="12.75" x14ac:dyDescent="0.2"/>
  <cols>
    <col min="2" max="2" width="61" bestFit="1" customWidth="1"/>
    <col min="3" max="4" width="10.7109375" customWidth="1"/>
  </cols>
  <sheetData>
    <row r="2" spans="2:12" x14ac:dyDescent="0.2">
      <c r="B2" s="326" t="s">
        <v>0</v>
      </c>
      <c r="C2" s="326"/>
      <c r="D2" s="326"/>
      <c r="E2" s="7"/>
    </row>
    <row r="3" spans="2:12" x14ac:dyDescent="0.2">
      <c r="B3" s="327" t="s">
        <v>1</v>
      </c>
      <c r="C3" s="327"/>
      <c r="D3" s="327"/>
      <c r="E3" s="8"/>
    </row>
    <row r="4" spans="2:12" ht="13.5" thickBot="1" x14ac:dyDescent="0.25"/>
    <row r="5" spans="2:12" ht="13.5" thickBot="1" x14ac:dyDescent="0.25">
      <c r="B5" s="9" t="s">
        <v>44</v>
      </c>
      <c r="C5" s="328" t="s">
        <v>45</v>
      </c>
      <c r="D5" s="329"/>
      <c r="E5" s="5"/>
    </row>
    <row r="6" spans="2:12" ht="20.100000000000001" customHeight="1" thickBot="1" x14ac:dyDescent="0.25">
      <c r="B6" s="10" t="s">
        <v>46</v>
      </c>
      <c r="C6" s="324">
        <v>8.3299999999999999E-2</v>
      </c>
      <c r="D6" s="325"/>
      <c r="E6" s="5"/>
    </row>
    <row r="7" spans="2:12" ht="20.100000000000001" customHeight="1" thickBot="1" x14ac:dyDescent="0.25">
      <c r="B7" s="10" t="s">
        <v>47</v>
      </c>
      <c r="C7" s="324">
        <f>(1/3)*C6</f>
        <v>2.7799999999999998E-2</v>
      </c>
      <c r="D7" s="325"/>
      <c r="E7" s="11"/>
    </row>
    <row r="8" spans="2:12" ht="20.100000000000001" customHeight="1" thickBot="1" x14ac:dyDescent="0.25">
      <c r="B8" s="10" t="s">
        <v>2</v>
      </c>
      <c r="C8" s="324">
        <v>8.3299999999999999E-2</v>
      </c>
      <c r="D8" s="325"/>
    </row>
    <row r="9" spans="2:12" ht="20.100000000000001" customHeight="1" thickBot="1" x14ac:dyDescent="0.25">
      <c r="B9" s="12" t="s">
        <v>19</v>
      </c>
      <c r="C9" s="322">
        <f>SUM(C6:D8)</f>
        <v>0.19439999999999999</v>
      </c>
      <c r="D9" s="323"/>
      <c r="G9" s="91"/>
      <c r="H9" s="91"/>
      <c r="I9" s="91"/>
      <c r="J9" s="91"/>
      <c r="K9" s="91"/>
      <c r="L9" s="91"/>
    </row>
    <row r="10" spans="2:12" ht="20.100000000000001" customHeight="1" thickBot="1" x14ac:dyDescent="0.25">
      <c r="B10" s="10"/>
      <c r="C10" s="13" t="s">
        <v>48</v>
      </c>
      <c r="D10" s="14" t="s">
        <v>49</v>
      </c>
      <c r="G10" s="92"/>
      <c r="H10" s="91"/>
      <c r="I10" s="91"/>
      <c r="J10" s="91"/>
      <c r="K10" s="91"/>
      <c r="L10" s="91"/>
    </row>
    <row r="11" spans="2:12" ht="20.100000000000001" customHeight="1" thickBot="1" x14ac:dyDescent="0.25">
      <c r="B11" s="10" t="s">
        <v>50</v>
      </c>
      <c r="C11" s="15">
        <v>0.34300000000000003</v>
      </c>
      <c r="D11" s="16">
        <v>0.39800000000000002</v>
      </c>
      <c r="G11" s="91"/>
      <c r="H11" s="91"/>
      <c r="I11" s="91"/>
      <c r="J11" s="91"/>
      <c r="K11" s="91"/>
      <c r="L11" s="91"/>
    </row>
    <row r="12" spans="2:12" ht="26.25" thickBot="1" x14ac:dyDescent="0.25">
      <c r="B12" s="10" t="s">
        <v>51</v>
      </c>
      <c r="C12" s="15">
        <f>TRUNC(C9*C11,4)</f>
        <v>6.6600000000000006E-2</v>
      </c>
      <c r="D12" s="20">
        <f>C9*D11</f>
        <v>7.7399999999999997E-2</v>
      </c>
      <c r="E12" s="182"/>
      <c r="G12" s="91"/>
      <c r="H12" s="91"/>
      <c r="I12" s="91"/>
      <c r="J12" s="91"/>
      <c r="K12" s="91"/>
      <c r="L12" s="91"/>
    </row>
    <row r="13" spans="2:12" ht="20.100000000000001" customHeight="1" thickBot="1" x14ac:dyDescent="0.25">
      <c r="B13" s="10" t="s">
        <v>52</v>
      </c>
      <c r="C13" s="324">
        <v>3.4700000000000002E-2</v>
      </c>
      <c r="D13" s="325"/>
      <c r="E13" s="17"/>
      <c r="G13" s="93"/>
      <c r="H13" s="93"/>
      <c r="I13" s="93"/>
      <c r="J13" s="91"/>
      <c r="K13" s="91"/>
      <c r="L13" s="91"/>
    </row>
    <row r="14" spans="2:12" ht="20.100000000000001" customHeight="1" thickBot="1" x14ac:dyDescent="0.25">
      <c r="B14" s="18" t="s">
        <v>53</v>
      </c>
      <c r="C14" s="21">
        <f>C9+C12+C13</f>
        <v>0.29570000000000002</v>
      </c>
      <c r="D14" s="22">
        <f>C9+D12+C13+0.0001</f>
        <v>0.30659999999999998</v>
      </c>
      <c r="G14" s="91"/>
      <c r="H14" s="91"/>
      <c r="I14" s="91"/>
      <c r="J14" s="91"/>
      <c r="K14" s="91"/>
      <c r="L14" s="91"/>
    </row>
    <row r="15" spans="2:12" ht="20.100000000000001" customHeight="1" x14ac:dyDescent="0.2">
      <c r="B15" s="19" t="s">
        <v>54</v>
      </c>
      <c r="G15" s="91"/>
      <c r="H15" s="91"/>
      <c r="I15" s="91"/>
      <c r="J15" s="91"/>
      <c r="K15" s="91"/>
      <c r="L15" s="91"/>
    </row>
    <row r="16" spans="2:12" x14ac:dyDescent="0.2">
      <c r="G16" s="91"/>
      <c r="H16" s="91"/>
      <c r="I16" s="91"/>
      <c r="J16" s="91"/>
      <c r="K16" s="91"/>
      <c r="L16" s="91"/>
    </row>
    <row r="17" spans="3:12" x14ac:dyDescent="0.2">
      <c r="G17" s="91"/>
      <c r="H17" s="91"/>
      <c r="I17" s="91"/>
      <c r="J17" s="91"/>
      <c r="K17" s="91"/>
      <c r="L17" s="91"/>
    </row>
    <row r="18" spans="3:12" x14ac:dyDescent="0.2">
      <c r="G18" s="91"/>
      <c r="H18" s="91"/>
      <c r="I18" s="91"/>
      <c r="J18" s="91"/>
      <c r="K18" s="91"/>
      <c r="L18" s="91"/>
    </row>
    <row r="19" spans="3:12" x14ac:dyDescent="0.2">
      <c r="G19" s="91"/>
      <c r="H19" s="91"/>
      <c r="I19" s="91"/>
      <c r="J19" s="91"/>
      <c r="K19" s="91"/>
      <c r="L19" s="91"/>
    </row>
    <row r="20" spans="3:12" x14ac:dyDescent="0.2">
      <c r="G20" s="91"/>
      <c r="H20" s="91"/>
      <c r="I20" s="91"/>
      <c r="J20" s="91"/>
      <c r="K20" s="91"/>
      <c r="L20" s="91"/>
    </row>
    <row r="21" spans="3:12" x14ac:dyDescent="0.2">
      <c r="G21" s="91"/>
      <c r="H21" s="91"/>
      <c r="I21" s="91"/>
      <c r="J21" s="91"/>
      <c r="K21" s="91"/>
      <c r="L21" s="91"/>
    </row>
    <row r="22" spans="3:12" x14ac:dyDescent="0.2">
      <c r="G22" s="91"/>
      <c r="H22" s="91"/>
      <c r="I22" s="91"/>
      <c r="J22" s="91"/>
      <c r="K22" s="91"/>
      <c r="L22" s="91"/>
    </row>
    <row r="23" spans="3:12" x14ac:dyDescent="0.2">
      <c r="G23" s="91"/>
      <c r="H23" s="91"/>
      <c r="I23" s="91"/>
      <c r="J23" s="91"/>
      <c r="K23" s="91"/>
      <c r="L23" s="91"/>
    </row>
    <row r="24" spans="3:12" x14ac:dyDescent="0.2">
      <c r="G24" s="91"/>
      <c r="H24" s="91"/>
      <c r="I24" s="91"/>
      <c r="J24" s="91"/>
      <c r="K24" s="91"/>
      <c r="L24" s="91"/>
    </row>
    <row r="25" spans="3:12" x14ac:dyDescent="0.2">
      <c r="G25" s="91"/>
      <c r="H25" s="91"/>
      <c r="I25" s="91"/>
      <c r="J25" s="91"/>
      <c r="K25" s="91"/>
      <c r="L25" s="91"/>
    </row>
    <row r="26" spans="3:12" x14ac:dyDescent="0.2">
      <c r="G26" s="91"/>
      <c r="H26" s="91"/>
      <c r="I26" s="91"/>
      <c r="J26" s="91"/>
      <c r="K26" s="91"/>
      <c r="L26" s="91"/>
    </row>
    <row r="27" spans="3:12" x14ac:dyDescent="0.2">
      <c r="C27" s="75"/>
    </row>
  </sheetData>
  <mergeCells count="8">
    <mergeCell ref="C9:D9"/>
    <mergeCell ref="C13:D13"/>
    <mergeCell ref="B2:D2"/>
    <mergeCell ref="B3:D3"/>
    <mergeCell ref="C5:D5"/>
    <mergeCell ref="C6:D6"/>
    <mergeCell ref="C7:D7"/>
    <mergeCell ref="C8:D8"/>
  </mergeCells>
  <printOptions horizontalCentered="1"/>
  <pageMargins left="0.23622047244094491" right="0.23622047244094491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TOTAL DO CONTRATO</vt:lpstr>
      <vt:lpstr> MOTORISTA </vt:lpstr>
      <vt:lpstr>CUSTO MANUT. VEICULO</vt:lpstr>
      <vt:lpstr>CRACHA</vt:lpstr>
      <vt:lpstr>CTG</vt:lpstr>
      <vt:lpstr>' MOTORISTA '!Area_de_impressao</vt:lpstr>
      <vt:lpstr>CRACHA!Area_de_impressao</vt:lpstr>
      <vt:lpstr>CTG!Area_de_impressao</vt:lpstr>
      <vt:lpstr>'CUSTO MANUT. VEICULO'!Area_de_impressao</vt:lpstr>
    </vt:vector>
  </TitlesOfParts>
  <Company>Tribunal de Justiça do Paraná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rjb</dc:creator>
  <cp:lastModifiedBy>Usuário do Windows</cp:lastModifiedBy>
  <cp:lastPrinted>2022-11-07T19:09:36Z</cp:lastPrinted>
  <dcterms:created xsi:type="dcterms:W3CDTF">2011-05-27T16:59:43Z</dcterms:created>
  <dcterms:modified xsi:type="dcterms:W3CDTF">2022-11-07T19:19:56Z</dcterms:modified>
</cp:coreProperties>
</file>